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изм" sheetId="7" r:id="rId1"/>
    <sheet name="смета" sheetId="1" r:id="rId2"/>
    <sheet name="244.2" sheetId="6" r:id="rId3"/>
  </sheets>
  <definedNames>
    <definedName name="_xlnm.Print_Area" localSheetId="2">'244.2'!$A$1:$DB$72</definedName>
    <definedName name="_xlnm.Print_Area" localSheetId="0">изм!$A$1:$ET$48</definedName>
    <definedName name="_xlnm.Print_Area" localSheetId="1">смета!$A$1:$J$64</definedName>
  </definedNames>
  <calcPr calcId="145621" refMode="R1C1"/>
</workbook>
</file>

<file path=xl/calcChain.xml><?xml version="1.0" encoding="utf-8"?>
<calcChain xmlns="http://schemas.openxmlformats.org/spreadsheetml/2006/main">
  <c r="DX38" i="7" l="1"/>
  <c r="DX40" i="7" s="1"/>
  <c r="DX39" i="7"/>
  <c r="DX32" i="7"/>
  <c r="DX31" i="7" s="1"/>
  <c r="DX30" i="7" s="1"/>
  <c r="DX36" i="7"/>
  <c r="DX35" i="7" s="1"/>
  <c r="DX34" i="7" s="1"/>
  <c r="CP42" i="7"/>
  <c r="AH42" i="7"/>
  <c r="CH17" i="7"/>
  <c r="AG48" i="7" s="1"/>
  <c r="BP17" i="7"/>
  <c r="J48" i="7" s="1"/>
  <c r="BI17" i="7"/>
  <c r="C48" i="7" s="1"/>
  <c r="DG16" i="7"/>
  <c r="AG13" i="7"/>
  <c r="J13" i="7"/>
  <c r="C13" i="7"/>
  <c r="CA55" i="6" l="1"/>
  <c r="CA53" i="6" l="1"/>
  <c r="I28" i="1"/>
  <c r="I27" i="1" s="1"/>
  <c r="AT49" i="6"/>
  <c r="BI49" i="6"/>
  <c r="CA40" i="6" l="1"/>
  <c r="CA25" i="6"/>
  <c r="CA33" i="6"/>
  <c r="CA42" i="6" s="1"/>
  <c r="A10" i="1" l="1"/>
  <c r="A14" i="1" l="1"/>
  <c r="CA13" i="6" l="1"/>
  <c r="CA57" i="6" l="1"/>
  <c r="CA54" i="6"/>
  <c r="CA59" i="6"/>
  <c r="I50" i="1" l="1"/>
  <c r="I51" i="1" s="1"/>
  <c r="A61" i="1"/>
  <c r="G54" i="1"/>
  <c r="C54" i="1"/>
  <c r="CA52" i="6" l="1"/>
  <c r="BI7" i="6" l="1"/>
  <c r="CA7" i="6"/>
  <c r="CA49" i="6" l="1"/>
  <c r="CA70" i="6" s="1"/>
  <c r="BZ72" i="6" s="1"/>
  <c r="BQ73" i="6" l="1"/>
</calcChain>
</file>

<file path=xl/sharedStrings.xml><?xml version="1.0" encoding="utf-8"?>
<sst xmlns="http://schemas.openxmlformats.org/spreadsheetml/2006/main" count="445" uniqueCount="203">
  <si>
    <t>СОГЛАСОВАНО</t>
  </si>
  <si>
    <t>УТВЕРЖДАЮ</t>
  </si>
  <si>
    <t xml:space="preserve">(наименование должности лица, согласующего бюджетную смету; наименование </t>
  </si>
  <si>
    <t xml:space="preserve">(наименование должности лица, утверждающего бюджетную смету; наименование </t>
  </si>
  <si>
    <t>главного распорядителя (распорядителя) бюджетных средств; учреждения</t>
  </si>
  <si>
    <t>КОДЫ</t>
  </si>
  <si>
    <t>Форма по ОКУД</t>
  </si>
  <si>
    <t>0501012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</si>
  <si>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</si>
  <si>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</si>
  <si>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</si>
  <si>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</si>
  <si>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</si>
  <si>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 xml:space="preserve">Главный распорядитель бюджетных средств        </t>
  </si>
  <si>
    <t>по БК</t>
  </si>
  <si>
    <t>Наименование бюджета</t>
  </si>
  <si>
    <t>Бюджет муниципального образования "Северо-Эвенский городской округ"</t>
  </si>
  <si>
    <t>по ОКАТО</t>
  </si>
  <si>
    <t>по ОКЕИ</t>
  </si>
  <si>
    <t>383</t>
  </si>
  <si>
    <t>по ОКВ</t>
  </si>
  <si>
    <t>Наименование показателя</t>
  </si>
  <si>
    <t>Код по бюджетной классификации расходов Российской Федерации</t>
  </si>
  <si>
    <t>раздела</t>
  </si>
  <si>
    <t>подраздела</t>
  </si>
  <si>
    <t>целевой статьи</t>
  </si>
  <si>
    <t xml:space="preserve">Руководитель учреждения </t>
  </si>
  <si>
    <t>(уполномоченное лицо)</t>
  </si>
  <si>
    <t>(должность)</t>
  </si>
  <si>
    <t xml:space="preserve">      (подпись)</t>
  </si>
  <si>
    <t xml:space="preserve">      (расшифровка подписи)</t>
  </si>
  <si>
    <t>Руководитель планово-финансовой службы</t>
  </si>
  <si>
    <t xml:space="preserve">                                                       (должность)  </t>
  </si>
  <si>
    <t xml:space="preserve">  (должность)   </t>
  </si>
  <si>
    <t>Исполнитель</t>
  </si>
  <si>
    <r>
      <t xml:space="preserve"> </t>
    </r>
    <r>
      <rPr>
        <sz val="8"/>
        <rFont val="Times New Roman"/>
        <family val="1"/>
        <charset val="204"/>
      </rPr>
      <t xml:space="preserve">                                                   </t>
    </r>
  </si>
  <si>
    <t>(телефон)</t>
  </si>
  <si>
    <t>№
п/п</t>
  </si>
  <si>
    <t>Наименование расходов</t>
  </si>
  <si>
    <t>ИТОГО:</t>
  </si>
  <si>
    <t>V. КОСГУ 225 "Работы, услуги по содержанию имущества"</t>
  </si>
  <si>
    <t>Количество договоров</t>
  </si>
  <si>
    <t>Оплата договоров на текущий ремонт зданий и сооружений, всего</t>
  </si>
  <si>
    <t>в том числе по объектам:</t>
  </si>
  <si>
    <t>в том числе:</t>
  </si>
  <si>
    <t>VI. КОСГУ 226 "Прочие работы, услуги"</t>
  </si>
  <si>
    <t>Количество</t>
  </si>
  <si>
    <t>VIII. Код по бюджетной классификации Российской Федерации 
310 "Увеличение стоимости основных средств"</t>
  </si>
  <si>
    <t>Потребление в год</t>
  </si>
  <si>
    <t>Приобретение машин, оборудования, инструментов, транспортных средств, инвентаря, библиотечного фонда, медицинского инструментария и прочих основных средств, всего</t>
  </si>
  <si>
    <t>косметический ремонт кабинетов</t>
  </si>
  <si>
    <t>ремонт электропроводки</t>
  </si>
  <si>
    <t>Итог по данной странице</t>
  </si>
  <si>
    <t>Сканер</t>
  </si>
  <si>
    <t>Стоимость 
услуги, руб.</t>
  </si>
  <si>
    <t>Сумма,
(гр. 3 х гр. 4)</t>
  </si>
  <si>
    <t>Средняя стоимость, руб.</t>
  </si>
  <si>
    <t xml:space="preserve">ремонт окон </t>
  </si>
  <si>
    <t>МФЦ 3 в 1</t>
  </si>
  <si>
    <t>Главный бухгалтер</t>
  </si>
  <si>
    <t>Приложение № 1</t>
  </si>
  <si>
    <t>к Порядку составления, утверждения и ведения бюджетных смет муниципальных казенных образовательных учреждений</t>
  </si>
  <si>
    <t>(расшифровка подписи)</t>
  </si>
  <si>
    <t>(подпись)</t>
  </si>
  <si>
    <t xml:space="preserve">                  (подпись)                                            </t>
  </si>
  <si>
    <t xml:space="preserve">    (расшифровка подписи)      </t>
  </si>
  <si>
    <t>Управление образования администрации Северо-Эвенского городского округа</t>
  </si>
  <si>
    <t>Единица измерения:  руб.</t>
  </si>
  <si>
    <t>вида расходов</t>
  </si>
  <si>
    <t>КОСГУ</t>
  </si>
  <si>
    <r>
      <t xml:space="preserve">код аналитического показателя  </t>
    </r>
    <r>
      <rPr>
        <sz val="10"/>
        <rFont val="Calibri"/>
        <family val="2"/>
        <charset val="204"/>
      </rPr>
      <t>&lt;*&gt;</t>
    </r>
  </si>
  <si>
    <t>Сумма</t>
  </si>
  <si>
    <t>в рублях</t>
  </si>
  <si>
    <t>23408821</t>
  </si>
  <si>
    <t>024</t>
  </si>
  <si>
    <t>44207551000</t>
  </si>
  <si>
    <t>8(41348)22956</t>
  </si>
  <si>
    <t>Итого по коду БК ( по коду раздела)</t>
  </si>
  <si>
    <t>Е. В. Коваленко</t>
  </si>
  <si>
    <t>Руководитель управления образования администрации Северо-Эвенского</t>
  </si>
  <si>
    <t>Директор МКОШИ им. Д. Б. Закирова</t>
  </si>
  <si>
    <t xml:space="preserve"> городского округа</t>
  </si>
  <si>
    <t>глава</t>
  </si>
  <si>
    <t>07</t>
  </si>
  <si>
    <t xml:space="preserve">                                                                                                                                                                                                             Всего</t>
  </si>
  <si>
    <r>
      <rPr>
        <sz val="12"/>
        <rFont val="Calibri"/>
        <family val="2"/>
        <charset val="204"/>
      </rPr>
      <t>&lt;*&gt;</t>
    </r>
    <r>
      <rPr>
        <sz val="12"/>
        <rFont val="Times New Roman"/>
        <family val="1"/>
        <charset val="204"/>
      </rPr>
      <t>Указывается код аналитического показателя в случае, если Порядком ведения сметы предусмотрена дополнительная детализация показателей сметы.</t>
    </r>
  </si>
  <si>
    <t>02</t>
  </si>
  <si>
    <t>240</t>
  </si>
  <si>
    <t>244</t>
  </si>
  <si>
    <t>221</t>
  </si>
  <si>
    <t>223</t>
  </si>
  <si>
    <t>225</t>
  </si>
  <si>
    <t>226</t>
  </si>
  <si>
    <t>291</t>
  </si>
  <si>
    <t>310</t>
  </si>
  <si>
    <t>по тарифу, 
руб. без НДС</t>
  </si>
  <si>
    <t>Сумма, руб.
с НДС 20%</t>
  </si>
  <si>
    <t>Установка пластиковых окон (в целях теплосбережения)</t>
  </si>
  <si>
    <t>Двери одностворчатые</t>
  </si>
  <si>
    <t>Итого по данной странице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</si>
  <si>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</si>
  <si>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</si>
  <si>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341</t>
  </si>
  <si>
    <t>342</t>
  </si>
  <si>
    <t>344</t>
  </si>
  <si>
    <t>345</t>
  </si>
  <si>
    <t>346</t>
  </si>
  <si>
    <t>851</t>
  </si>
  <si>
    <t>853</t>
  </si>
  <si>
    <t>292</t>
  </si>
  <si>
    <t>Уплата иных платежей</t>
  </si>
  <si>
    <t>Общее образование</t>
  </si>
  <si>
    <t>850</t>
  </si>
  <si>
    <t>Уплата налогов, сборов и иных платежей</t>
  </si>
  <si>
    <t>Уплата налога на имущество организаций и земельного налога</t>
  </si>
  <si>
    <t>852</t>
  </si>
  <si>
    <t>Налоги, пошлины и сборы</t>
  </si>
  <si>
    <t>Право использования программы для ЭВМ, с применением сертификата СКЗИ "КриптоПро CSP"</t>
  </si>
  <si>
    <t>Прочие работы, услуги</t>
  </si>
  <si>
    <t>Услуги связи</t>
  </si>
  <si>
    <t>Коммунальные услуги</t>
  </si>
  <si>
    <t>Работы, услуги по содержанию имущества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</si>
  <si>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</si>
  <si>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</si>
  <si>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</si>
  <si>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</si>
  <si>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мягкого инвентаря</t>
  </si>
  <si>
    <t>349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</si>
  <si>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</si>
  <si>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</si>
  <si>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Разработка паспорта отхода I-IV кл.</t>
  </si>
  <si>
    <t>Проведение специальной оценки условий труда (проводилось в 2019, следующая в 2024 году)</t>
  </si>
  <si>
    <t>Внесение данных в реестр об образовании 2020 года</t>
  </si>
  <si>
    <t>1С: Предприятие 8. Клиентская лицензия на 3 рабочих места</t>
  </si>
  <si>
    <t>Замена электричесих конфорок</t>
  </si>
  <si>
    <t>Обследование и ремонт канализационной системы</t>
  </si>
  <si>
    <t>Частичная замена электрической проводки</t>
  </si>
  <si>
    <t>Н. Н. Байкалова</t>
  </si>
  <si>
    <t>2104.002510.221</t>
  </si>
  <si>
    <t>2104.002510.223</t>
  </si>
  <si>
    <t>2104.002510.225</t>
  </si>
  <si>
    <t>2104.002510.226</t>
  </si>
  <si>
    <t>2104.002510.310</t>
  </si>
  <si>
    <t>2104.002510.341</t>
  </si>
  <si>
    <t>2104.002510.342</t>
  </si>
  <si>
    <t>2104.002510.34П</t>
  </si>
  <si>
    <t>2104.002510.345</t>
  </si>
  <si>
    <t>2104.002510.290</t>
  </si>
  <si>
    <t>Вывоз твердых бытовых отходов</t>
  </si>
  <si>
    <t>Информационные услуги по СПС Консультант  (кредиторская задолженность 2019г.)</t>
  </si>
  <si>
    <t>кредиторская задолженность 2019г</t>
  </si>
  <si>
    <t>Техническое обслуживание систем пожарной сигнализации и систем оповещения людей о пожаре, в т.ч.:</t>
  </si>
  <si>
    <t>потребность на 2020 год</t>
  </si>
  <si>
    <t>кредиторская задолженность прошлых лет</t>
  </si>
  <si>
    <t>потребность на 2021 год</t>
  </si>
  <si>
    <t>Вывоз твердых бытовых отходов (кредиторская задолженность за 2016-2017гг. перед УМП "Коммунальная энергетика")</t>
  </si>
  <si>
    <t>Возмещение дополнительных затрат по поверке весов (ФБУ "МАГАДАНСКИЙ ЦСМ")</t>
  </si>
  <si>
    <t>ФБУЗ "Центр гигиены и эпидемиологии в Магаданской области" (кредиторская задолженность прошлых лет)</t>
  </si>
  <si>
    <t>Ноутбук</t>
  </si>
  <si>
    <t>МФУ</t>
  </si>
  <si>
    <t>В. Г. Карпенко</t>
  </si>
  <si>
    <t>030</t>
  </si>
  <si>
    <t>031</t>
  </si>
  <si>
    <t>0700752100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</si>
  <si>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</si>
  <si>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21-52100-00000-00000</t>
  </si>
  <si>
    <t xml:space="preserve"> БЮДЖЕТНАЯ  СМЕТА НА 2021 год</t>
  </si>
  <si>
    <t>Приложение № 3 к Порядку составления, утверждения и ведения бюджетной сметы</t>
  </si>
  <si>
    <t xml:space="preserve"> администрации Северо-Эвенского городского округа от    18.04.2017г.  г. № 92-ра</t>
  </si>
  <si>
    <t xml:space="preserve">Руководитель управления образования администрации </t>
  </si>
  <si>
    <t>(наименование должности лица, согласующего бюджетную смету; наименование</t>
  </si>
  <si>
    <t>(наименование должности лица, утверждающего бюджетную смету; наименование</t>
  </si>
  <si>
    <t xml:space="preserve"> Северо-Эвенского городского округа</t>
  </si>
  <si>
    <t>главного распорядителя (распорядителя) бюджетных средств; учреждения)</t>
  </si>
  <si>
    <t>"</t>
  </si>
  <si>
    <t xml:space="preserve"> г.</t>
  </si>
  <si>
    <t>мая</t>
  </si>
  <si>
    <t>21</t>
  </si>
  <si>
    <t xml:space="preserve">ИЗМЕНЕНИЕ № </t>
  </si>
  <si>
    <t>б/н</t>
  </si>
  <si>
    <t>ПОКАЗАТЕЛЕЙ БЮДЖЕТНОЙ СМЕТЫ НА 20</t>
  </si>
  <si>
    <t xml:space="preserve"> ГОД</t>
  </si>
  <si>
    <t>0501013</t>
  </si>
  <si>
    <t>от "</t>
  </si>
  <si>
    <t>07.05.2021</t>
  </si>
  <si>
    <t>МКОШИ им. Д. Б. Закирова</t>
  </si>
  <si>
    <t>Главный распорядитель бюджетных средств</t>
  </si>
  <si>
    <t>по ОКТМО</t>
  </si>
  <si>
    <t>44707000</t>
  </si>
  <si>
    <t>Единица измерения: руб.</t>
  </si>
  <si>
    <t>Код
строки</t>
  </si>
  <si>
    <t>Код по бюджетной классификации Российской Федерации</t>
  </si>
  <si>
    <t>Сумма изменения  (+, -)</t>
  </si>
  <si>
    <t>подраз-дела</t>
  </si>
  <si>
    <t>Прочая закупка товаров, работ и услуг</t>
  </si>
  <si>
    <t>Итого по коду БК (по коду раздела)</t>
  </si>
  <si>
    <t>Всего</t>
  </si>
  <si>
    <t>Руководитель учреждения (уполномоченное лицо)</t>
  </si>
  <si>
    <t>07020700752100</t>
  </si>
  <si>
    <t>070Е452100</t>
  </si>
  <si>
    <t>" ____07____ " __мая_  2021г.</t>
  </si>
  <si>
    <t>0702 070Е452100</t>
  </si>
  <si>
    <t>МКОУ "Школа-интернат им. Д. Б. Закирова п. Эвенск"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</si>
</sst>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9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/>
    <xf numFmtId="0" fontId="3" fillId="0" borderId="0" xfId="0" applyFont="1" applyAlignment="1">
      <alignment vertical="top"/>
    </xf>
    <xf numFmtId="0" fontId="3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3" fillId="0" borderId="0" xfId="0" applyFont="1"/>
    <xf numFmtId="0" fontId="3" fillId="0" borderId="1" xfId="0" applyFont="1" applyBorder="1"/>
    <xf numFmtId="0" fontId="1" fillId="0" borderId="0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top"/>
    </xf>
    <xf numFmtId="0" fontId="7" fillId="0" borderId="0" xfId="0" applyFont="1" applyAlignment="1">
      <alignment vertical="top"/>
    </xf>
    <xf numFmtId="0" fontId="7" fillId="0" borderId="1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7" fillId="0" borderId="0" xfId="0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horizontal="left"/>
    </xf>
    <xf numFmtId="0" fontId="7" fillId="0" borderId="18" xfId="0" applyFont="1" applyBorder="1" applyAlignment="1">
      <alignment horizontal="left" vertical="top"/>
    </xf>
    <xf numFmtId="0" fontId="6" fillId="0" borderId="2" xfId="0" applyFont="1" applyBorder="1" applyAlignment="1">
      <alignment horizontal="right" vertical="top" wrapText="1"/>
    </xf>
    <xf numFmtId="0" fontId="6" fillId="0" borderId="2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9" fillId="0" borderId="0" xfId="0" applyFont="1"/>
    <xf numFmtId="0" fontId="1" fillId="0" borderId="0" xfId="0" applyFont="1" applyAlignment="1"/>
    <xf numFmtId="0" fontId="1" fillId="0" borderId="0" xfId="0" applyFont="1"/>
    <xf numFmtId="0" fontId="1" fillId="0" borderId="12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wrapText="1"/>
    </xf>
    <xf numFmtId="0" fontId="3" fillId="0" borderId="0" xfId="0" applyFont="1" applyAlignment="1"/>
    <xf numFmtId="0" fontId="12" fillId="0" borderId="0" xfId="0" applyFont="1" applyBorder="1" applyAlignment="1">
      <alignment vertical="top"/>
    </xf>
    <xf numFmtId="0" fontId="12" fillId="0" borderId="2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2" fillId="0" borderId="0" xfId="0" applyFont="1" applyAlignment="1"/>
    <xf numFmtId="0" fontId="5" fillId="0" borderId="0" xfId="0" applyFont="1"/>
    <xf numFmtId="0" fontId="1" fillId="0" borderId="2" xfId="0" applyFont="1" applyBorder="1" applyAlignment="1"/>
    <xf numFmtId="0" fontId="7" fillId="0" borderId="0" xfId="0" applyFont="1" applyAlignment="1"/>
    <xf numFmtId="0" fontId="3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12" xfId="0" applyNumberFormat="1" applyFont="1" applyFill="1" applyBorder="1" applyAlignment="1">
      <alignment horizontal="left" wrapText="1"/>
    </xf>
    <xf numFmtId="49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9" fontId="5" fillId="2" borderId="12" xfId="0" applyNumberFormat="1" applyFont="1" applyFill="1" applyBorder="1" applyAlignment="1">
      <alignment horizontal="center"/>
    </xf>
    <xf numFmtId="4" fontId="11" fillId="2" borderId="12" xfId="0" applyNumberFormat="1" applyFont="1" applyFill="1" applyBorder="1" applyAlignment="1">
      <alignment horizontal="center"/>
    </xf>
    <xf numFmtId="164" fontId="1" fillId="0" borderId="0" xfId="0" applyNumberFormat="1" applyFont="1" applyFill="1"/>
    <xf numFmtId="0" fontId="5" fillId="0" borderId="12" xfId="0" applyFont="1" applyBorder="1" applyAlignment="1"/>
    <xf numFmtId="0" fontId="7" fillId="2" borderId="13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vertical="top"/>
    </xf>
    <xf numFmtId="0" fontId="7" fillId="0" borderId="9" xfId="0" applyFont="1" applyFill="1" applyBorder="1" applyAlignment="1">
      <alignment vertical="top"/>
    </xf>
    <xf numFmtId="0" fontId="7" fillId="0" borderId="14" xfId="0" applyFont="1" applyFill="1" applyBorder="1" applyAlignment="1">
      <alignment vertical="top"/>
    </xf>
    <xf numFmtId="0" fontId="7" fillId="0" borderId="3" xfId="0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4" xfId="0" applyFont="1" applyFill="1" applyBorder="1" applyAlignment="1">
      <alignment vertical="top"/>
    </xf>
    <xf numFmtId="0" fontId="7" fillId="0" borderId="16" xfId="0" applyFont="1" applyFill="1" applyBorder="1" applyAlignment="1">
      <alignment vertical="top"/>
    </xf>
    <xf numFmtId="0" fontId="7" fillId="0" borderId="15" xfId="0" applyFont="1" applyFill="1" applyBorder="1" applyAlignment="1">
      <alignment vertical="top"/>
    </xf>
    <xf numFmtId="0" fontId="7" fillId="0" borderId="18" xfId="0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17" xfId="0" applyFont="1" applyFill="1" applyBorder="1" applyAlignment="1">
      <alignment vertical="top"/>
    </xf>
    <xf numFmtId="0" fontId="15" fillId="0" borderId="12" xfId="0" applyFont="1" applyBorder="1" applyAlignment="1">
      <alignment wrapText="1"/>
    </xf>
    <xf numFmtId="4" fontId="11" fillId="0" borderId="12" xfId="0" applyNumberFormat="1" applyFont="1" applyFill="1" applyBorder="1" applyAlignment="1">
      <alignment horizontal="center"/>
    </xf>
    <xf numFmtId="49" fontId="11" fillId="0" borderId="12" xfId="0" applyNumberFormat="1" applyFont="1" applyFill="1" applyBorder="1" applyAlignment="1">
      <alignment horizontal="left" wrapText="1"/>
    </xf>
    <xf numFmtId="49" fontId="11" fillId="0" borderId="12" xfId="0" applyNumberFormat="1" applyFont="1" applyFill="1" applyBorder="1" applyAlignment="1">
      <alignment horizontal="center"/>
    </xf>
    <xf numFmtId="49" fontId="11" fillId="2" borderId="12" xfId="0" applyNumberFormat="1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6" fillId="0" borderId="12" xfId="0" applyFont="1" applyBorder="1" applyAlignment="1">
      <alignment wrapText="1"/>
    </xf>
    <xf numFmtId="0" fontId="5" fillId="0" borderId="12" xfId="0" applyFont="1" applyFill="1" applyBorder="1" applyAlignment="1">
      <alignment horizontal="center" wrapText="1"/>
    </xf>
    <xf numFmtId="0" fontId="5" fillId="0" borderId="0" xfId="0" applyFont="1"/>
    <xf numFmtId="0" fontId="12" fillId="0" borderId="0" xfId="0" applyFont="1"/>
    <xf numFmtId="0" fontId="17" fillId="0" borderId="0" xfId="0" applyFont="1"/>
    <xf numFmtId="0" fontId="18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Border="1" applyAlignment="1"/>
    <xf numFmtId="0" fontId="17" fillId="0" borderId="2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2" fillId="0" borderId="1" xfId="0" applyFont="1" applyBorder="1" applyAlignment="1"/>
    <xf numFmtId="0" fontId="11" fillId="0" borderId="0" xfId="0" applyFont="1" applyAlignment="1">
      <alignment horizontal="right"/>
    </xf>
    <xf numFmtId="0" fontId="11" fillId="0" borderId="0" xfId="0" applyFont="1"/>
    <xf numFmtId="0" fontId="5" fillId="0" borderId="0" xfId="0" applyFont="1" applyAlignment="1">
      <alignment horizontal="right"/>
    </xf>
    <xf numFmtId="0" fontId="1" fillId="0" borderId="4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2" fillId="0" borderId="14" xfId="0" applyFont="1" applyBorder="1" applyAlignment="1">
      <alignment vertical="center"/>
    </xf>
    <xf numFmtId="49" fontId="11" fillId="0" borderId="14" xfId="0" applyNumberFormat="1" applyFont="1" applyBorder="1" applyAlignment="1"/>
    <xf numFmtId="0" fontId="12" fillId="0" borderId="0" xfId="0" applyFont="1" applyBorder="1" applyAlignment="1">
      <alignment horizontal="center" vertical="center"/>
    </xf>
    <xf numFmtId="49" fontId="5" fillId="0" borderId="14" xfId="0" applyNumberFormat="1" applyFont="1" applyBorder="1" applyAlignment="1"/>
    <xf numFmtId="0" fontId="2" fillId="0" borderId="0" xfId="0" applyFont="1" applyAlignment="1">
      <alignment horizontal="right"/>
    </xf>
    <xf numFmtId="0" fontId="12" fillId="0" borderId="0" xfId="0" applyFont="1" applyBorder="1"/>
    <xf numFmtId="0" fontId="17" fillId="0" borderId="0" xfId="0" applyFont="1" applyBorder="1"/>
    <xf numFmtId="0" fontId="21" fillId="0" borderId="0" xfId="0" applyFont="1" applyBorder="1" applyAlignment="1">
      <alignment horizontal="justify" wrapText="1"/>
    </xf>
    <xf numFmtId="0" fontId="17" fillId="0" borderId="0" xfId="0" applyFont="1" applyBorder="1" applyAlignment="1">
      <alignment horizontal="justify" wrapText="1"/>
    </xf>
    <xf numFmtId="49" fontId="5" fillId="0" borderId="13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4" fontId="5" fillId="2" borderId="13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4" fontId="5" fillId="2" borderId="14" xfId="0" applyNumberFormat="1" applyFont="1" applyFill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49" fontId="12" fillId="0" borderId="0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left" wrapText="1"/>
    </xf>
    <xf numFmtId="49" fontId="5" fillId="0" borderId="14" xfId="0" applyNumberFormat="1" applyFont="1" applyBorder="1" applyAlignment="1">
      <alignment horizontal="left" wrapText="1"/>
    </xf>
    <xf numFmtId="4" fontId="11" fillId="2" borderId="13" xfId="0" applyNumberFormat="1" applyFont="1" applyFill="1" applyBorder="1" applyAlignment="1">
      <alignment horizontal="center"/>
    </xf>
    <xf numFmtId="4" fontId="11" fillId="2" borderId="9" xfId="0" applyNumberFormat="1" applyFont="1" applyFill="1" applyBorder="1" applyAlignment="1">
      <alignment horizontal="center"/>
    </xf>
    <xf numFmtId="4" fontId="11" fillId="2" borderId="14" xfId="0" applyNumberFormat="1" applyFont="1" applyFill="1" applyBorder="1" applyAlignment="1">
      <alignment horizontal="center"/>
    </xf>
    <xf numFmtId="49" fontId="11" fillId="0" borderId="13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4" fontId="11" fillId="0" borderId="13" xfId="0" applyNumberFormat="1" applyFont="1" applyBorder="1" applyAlignment="1">
      <alignment horizontal="center"/>
    </xf>
    <xf numFmtId="4" fontId="11" fillId="0" borderId="9" xfId="0" applyNumberFormat="1" applyFont="1" applyBorder="1" applyAlignment="1">
      <alignment horizontal="center"/>
    </xf>
    <xf numFmtId="4" fontId="11" fillId="0" borderId="14" xfId="0" applyNumberFormat="1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left" wrapText="1"/>
    </xf>
    <xf numFmtId="49" fontId="11" fillId="0" borderId="14" xfId="0" applyNumberFormat="1" applyFont="1" applyBorder="1" applyAlignment="1">
      <alignment horizontal="left" wrapText="1"/>
    </xf>
    <xf numFmtId="49" fontId="11" fillId="0" borderId="14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49" fontId="7" fillId="0" borderId="12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left"/>
    </xf>
    <xf numFmtId="49" fontId="12" fillId="0" borderId="1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1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9" xfId="0" applyFont="1" applyBorder="1"/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9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/>
    <xf numFmtId="0" fontId="5" fillId="0" borderId="15" xfId="0" applyFont="1" applyBorder="1" applyAlignment="1"/>
    <xf numFmtId="49" fontId="5" fillId="0" borderId="1" xfId="0" applyNumberFormat="1" applyFont="1" applyBorder="1" applyAlignment="1">
      <alignment horizontal="left" wrapText="1"/>
    </xf>
    <xf numFmtId="0" fontId="11" fillId="0" borderId="0" xfId="0" applyFont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12" fillId="0" borderId="0" xfId="0" applyFont="1" applyBorder="1" applyAlignment="1">
      <alignment vertical="top"/>
    </xf>
    <xf numFmtId="0" fontId="12" fillId="0" borderId="9" xfId="0" applyFont="1" applyBorder="1" applyAlignment="1">
      <alignment vertical="top"/>
    </xf>
    <xf numFmtId="0" fontId="12" fillId="0" borderId="0" xfId="0" applyFont="1"/>
    <xf numFmtId="49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top"/>
    </xf>
    <xf numFmtId="49" fontId="7" fillId="0" borderId="18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horizontal="center" vertical="top"/>
    </xf>
    <xf numFmtId="49" fontId="7" fillId="0" borderId="13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14" xfId="0" applyNumberFormat="1" applyFont="1" applyBorder="1" applyAlignment="1">
      <alignment horizontal="center" vertical="top"/>
    </xf>
    <xf numFmtId="0" fontId="7" fillId="0" borderId="13" xfId="0" applyNumberFormat="1" applyFont="1" applyBorder="1" applyAlignment="1">
      <alignment horizontal="left" vertical="top" wrapText="1"/>
    </xf>
    <xf numFmtId="0" fontId="7" fillId="0" borderId="9" xfId="0" applyNumberFormat="1" applyFont="1" applyBorder="1" applyAlignment="1">
      <alignment horizontal="left" vertical="top" wrapText="1"/>
    </xf>
    <xf numFmtId="0" fontId="7" fillId="0" borderId="14" xfId="0" applyNumberFormat="1" applyFont="1" applyBorder="1" applyAlignment="1">
      <alignment horizontal="left" vertical="top" wrapText="1"/>
    </xf>
    <xf numFmtId="0" fontId="7" fillId="0" borderId="13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13" xfId="0" applyNumberFormat="1" applyFont="1" applyFill="1" applyBorder="1" applyAlignment="1">
      <alignment horizontal="center"/>
    </xf>
    <xf numFmtId="4" fontId="7" fillId="0" borderId="9" xfId="0" applyNumberFormat="1" applyFont="1" applyFill="1" applyBorder="1" applyAlignment="1">
      <alignment horizontal="center"/>
    </xf>
    <xf numFmtId="4" fontId="7" fillId="0" borderId="14" xfId="0" applyNumberFormat="1" applyFont="1" applyFill="1" applyBorder="1" applyAlignment="1">
      <alignment horizont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left" wrapText="1"/>
    </xf>
    <xf numFmtId="49" fontId="6" fillId="0" borderId="9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left" wrapText="1"/>
    </xf>
    <xf numFmtId="0" fontId="6" fillId="0" borderId="13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4" fontId="6" fillId="0" borderId="13" xfId="0" applyNumberFormat="1" applyFont="1" applyFill="1" applyBorder="1" applyAlignment="1">
      <alignment horizontal="center"/>
    </xf>
    <xf numFmtId="4" fontId="6" fillId="0" borderId="9" xfId="0" applyNumberFormat="1" applyFont="1" applyFill="1" applyBorder="1" applyAlignment="1">
      <alignment horizontal="center"/>
    </xf>
    <xf numFmtId="4" fontId="6" fillId="0" borderId="14" xfId="0" applyNumberFormat="1" applyFont="1" applyFill="1" applyBorder="1" applyAlignment="1">
      <alignment horizontal="center"/>
    </xf>
    <xf numFmtId="49" fontId="7" fillId="0" borderId="13" xfId="0" applyNumberFormat="1" applyFont="1" applyBorder="1" applyAlignment="1">
      <alignment horizontal="left" wrapText="1"/>
    </xf>
    <xf numFmtId="49" fontId="7" fillId="0" borderId="9" xfId="0" applyNumberFormat="1" applyFont="1" applyBorder="1" applyAlignment="1">
      <alignment horizontal="left" wrapText="1"/>
    </xf>
    <xf numFmtId="49" fontId="7" fillId="0" borderId="14" xfId="0" applyNumberFormat="1" applyFont="1" applyBorder="1" applyAlignment="1">
      <alignment horizontal="left" wrapText="1"/>
    </xf>
    <xf numFmtId="0" fontId="8" fillId="0" borderId="0" xfId="0" applyFont="1" applyAlignment="1">
      <alignment horizontal="center"/>
    </xf>
    <xf numFmtId="49" fontId="7" fillId="0" borderId="13" xfId="0" applyNumberFormat="1" applyFon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left" vertical="top" wrapText="1"/>
    </xf>
    <xf numFmtId="49" fontId="7" fillId="0" borderId="14" xfId="0" applyNumberFormat="1" applyFont="1" applyBorder="1" applyAlignment="1">
      <alignment horizontal="left" vertical="top" wrapText="1"/>
    </xf>
    <xf numFmtId="49" fontId="7" fillId="0" borderId="12" xfId="0" applyNumberFormat="1" applyFont="1" applyBorder="1" applyAlignment="1">
      <alignment horizontal="center" vertical="top"/>
    </xf>
    <xf numFmtId="4" fontId="7" fillId="0" borderId="12" xfId="0" applyNumberFormat="1" applyFont="1" applyFill="1" applyBorder="1" applyAlignment="1">
      <alignment horizontal="center"/>
    </xf>
    <xf numFmtId="4" fontId="7" fillId="0" borderId="13" xfId="0" applyNumberFormat="1" applyFont="1" applyFill="1" applyBorder="1" applyAlignment="1">
      <alignment horizontal="center" vertical="center"/>
    </xf>
    <xf numFmtId="4" fontId="7" fillId="0" borderId="9" xfId="0" applyNumberFormat="1" applyFont="1" applyFill="1" applyBorder="1" applyAlignment="1">
      <alignment horizontal="center" vertical="center"/>
    </xf>
    <xf numFmtId="4" fontId="7" fillId="0" borderId="14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1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NumberFormat="1" applyFont="1" applyBorder="1" applyAlignment="1">
      <alignment horizontal="left" wrapText="1"/>
    </xf>
    <xf numFmtId="0" fontId="7" fillId="0" borderId="9" xfId="0" applyNumberFormat="1" applyFont="1" applyBorder="1" applyAlignment="1">
      <alignment horizontal="left" wrapText="1"/>
    </xf>
    <xf numFmtId="0" fontId="7" fillId="0" borderId="14" xfId="0" applyNumberFormat="1" applyFont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3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2" borderId="9" xfId="0" applyNumberFormat="1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7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7" xfId="0" applyNumberFormat="1" applyFont="1" applyBorder="1" applyAlignment="1">
      <alignment horizontal="left" vertical="top" wrapText="1"/>
    </xf>
    <xf numFmtId="4" fontId="7" fillId="0" borderId="16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4" fontId="7" fillId="0" borderId="15" xfId="0" applyNumberFormat="1" applyFont="1" applyFill="1" applyBorder="1" applyAlignment="1">
      <alignment horizontal="center" vertical="center"/>
    </xf>
    <xf numFmtId="4" fontId="7" fillId="0" borderId="18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7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/>
    </xf>
    <xf numFmtId="4" fontId="6" fillId="0" borderId="4" xfId="0" applyNumberFormat="1" applyFont="1" applyFill="1" applyBorder="1" applyAlignment="1">
      <alignment horizontal="center"/>
    </xf>
    <xf numFmtId="4" fontId="6" fillId="0" borderId="18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4" fontId="6" fillId="0" borderId="17" xfId="0" applyNumberFormat="1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7" fillId="0" borderId="14" xfId="0" applyFont="1" applyFill="1" applyBorder="1" applyAlignment="1">
      <alignment horizontal="center" vertical="top"/>
    </xf>
    <xf numFmtId="4" fontId="6" fillId="0" borderId="13" xfId="0" applyNumberFormat="1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" fontId="6" fillId="0" borderId="14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3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7" fillId="0" borderId="18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7" xfId="0" applyFont="1" applyBorder="1" applyAlignment="1">
      <alignment horizontal="left"/>
    </xf>
    <xf numFmtId="0" fontId="6" fillId="0" borderId="13" xfId="0" applyNumberFormat="1" applyFont="1" applyBorder="1" applyAlignment="1">
      <alignment horizontal="left" vertical="top" wrapText="1"/>
    </xf>
    <xf numFmtId="0" fontId="6" fillId="0" borderId="9" xfId="0" applyNumberFormat="1" applyFont="1" applyBorder="1" applyAlignment="1">
      <alignment horizontal="left" vertical="top" wrapText="1"/>
    </xf>
    <xf numFmtId="0" fontId="6" fillId="0" borderId="14" xfId="0" applyNumberFormat="1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4" xfId="0" applyNumberFormat="1" applyFont="1" applyBorder="1" applyAlignment="1">
      <alignment horizontal="left" wrapText="1"/>
    </xf>
    <xf numFmtId="49" fontId="7" fillId="0" borderId="18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17" xfId="0" applyNumberFormat="1" applyFont="1" applyBorder="1" applyAlignment="1">
      <alignment horizontal="left" wrapText="1"/>
    </xf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164" fontId="7" fillId="0" borderId="3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7" fillId="0" borderId="18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64" fontId="7" fillId="0" borderId="17" xfId="0" applyNumberFormat="1" applyFont="1" applyFill="1" applyBorder="1" applyAlignment="1">
      <alignment horizontal="center"/>
    </xf>
    <xf numFmtId="4" fontId="7" fillId="0" borderId="3" xfId="0" applyNumberFormat="1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center"/>
    </xf>
    <xf numFmtId="4" fontId="7" fillId="0" borderId="18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/>
    </xf>
    <xf numFmtId="4" fontId="7" fillId="0" borderId="17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6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50"/>
  <sheetViews>
    <sheetView tabSelected="1" view="pageBreakPreview" topLeftCell="A20" zoomScaleNormal="100" zoomScaleSheetLayoutView="100" workbookViewId="0">
      <selection activeCell="DX34" sqref="DX34:EQ34"/>
    </sheetView>
  </sheetViews>
  <sheetFormatPr defaultColWidth="7.7109375" defaultRowHeight="12" x14ac:dyDescent="0.2"/>
  <cols>
    <col min="1" max="1" width="1" style="85" customWidth="1"/>
    <col min="2" max="2" width="0.85546875" style="85" customWidth="1"/>
    <col min="3" max="3" width="1.28515625" style="85" customWidth="1"/>
    <col min="4" max="4" width="5.85546875" style="85" customWidth="1"/>
    <col min="5" max="5" width="0.85546875" style="85" customWidth="1"/>
    <col min="6" max="6" width="1" style="85" customWidth="1"/>
    <col min="7" max="7" width="1.5703125" style="85" customWidth="1"/>
    <col min="8" max="8" width="1" style="85" customWidth="1"/>
    <col min="9" max="9" width="0.5703125" style="85" customWidth="1"/>
    <col min="10" max="10" width="1.7109375" style="85" customWidth="1"/>
    <col min="11" max="11" width="1.28515625" style="85" customWidth="1"/>
    <col min="12" max="12" width="0.85546875" style="85" customWidth="1"/>
    <col min="13" max="13" width="1" style="85" customWidth="1"/>
    <col min="14" max="14" width="0.7109375" style="85" customWidth="1"/>
    <col min="15" max="15" width="1.140625" style="85" customWidth="1"/>
    <col min="16" max="16" width="1.7109375" style="85" customWidth="1"/>
    <col min="17" max="17" width="2" style="85" customWidth="1"/>
    <col min="18" max="18" width="1.85546875" style="85" customWidth="1"/>
    <col min="19" max="19" width="7" style="85" customWidth="1"/>
    <col min="20" max="20" width="9.5703125" style="85" customWidth="1"/>
    <col min="21" max="29" width="7.7109375" style="85" hidden="1" customWidth="1"/>
    <col min="30" max="30" width="1.140625" style="85" customWidth="1"/>
    <col min="31" max="31" width="0.85546875" style="85" customWidth="1"/>
    <col min="32" max="32" width="1.28515625" style="85" customWidth="1"/>
    <col min="33" max="33" width="0.85546875" style="85" hidden="1" customWidth="1"/>
    <col min="34" max="35" width="0.5703125" style="85" customWidth="1"/>
    <col min="36" max="36" width="1" style="85" customWidth="1"/>
    <col min="37" max="37" width="1.140625" style="85" customWidth="1"/>
    <col min="38" max="38" width="1.28515625" style="85" customWidth="1"/>
    <col min="39" max="39" width="1.42578125" style="85" customWidth="1"/>
    <col min="40" max="40" width="1.140625" style="85" customWidth="1"/>
    <col min="41" max="41" width="1" style="85" customWidth="1"/>
    <col min="42" max="43" width="1.28515625" style="85" customWidth="1"/>
    <col min="44" max="44" width="1.140625" style="85" customWidth="1"/>
    <col min="45" max="45" width="1.28515625" style="85" customWidth="1"/>
    <col min="46" max="46" width="0.85546875" style="85" customWidth="1"/>
    <col min="47" max="47" width="1" style="85" customWidth="1"/>
    <col min="48" max="48" width="0.7109375" style="85" customWidth="1"/>
    <col min="49" max="49" width="0.85546875" style="85" customWidth="1"/>
    <col min="50" max="50" width="1" style="85" customWidth="1"/>
    <col min="51" max="51" width="0.7109375" style="85" customWidth="1"/>
    <col min="52" max="53" width="1.28515625" style="85" customWidth="1"/>
    <col min="54" max="55" width="1" style="85" customWidth="1"/>
    <col min="56" max="56" width="3.140625" style="85" customWidth="1"/>
    <col min="57" max="57" width="0.7109375" style="85" customWidth="1"/>
    <col min="58" max="58" width="2.85546875" style="85" customWidth="1"/>
    <col min="59" max="59" width="1.140625" style="85" customWidth="1"/>
    <col min="60" max="60" width="0.5703125" style="85" customWidth="1"/>
    <col min="61" max="61" width="0.7109375" style="85" customWidth="1"/>
    <col min="62" max="62" width="1" style="85" customWidth="1"/>
    <col min="63" max="63" width="0.42578125" style="85" customWidth="1"/>
    <col min="64" max="64" width="0.7109375" style="85" customWidth="1"/>
    <col min="65" max="65" width="1.140625" style="85" customWidth="1"/>
    <col min="66" max="66" width="0.7109375" style="85" customWidth="1"/>
    <col min="67" max="67" width="0.85546875" style="85" customWidth="1"/>
    <col min="68" max="68" width="0.5703125" style="85" customWidth="1"/>
    <col min="69" max="69" width="1" style="85" customWidth="1"/>
    <col min="70" max="70" width="0.85546875" style="85" customWidth="1"/>
    <col min="71" max="71" width="0.7109375" style="85" customWidth="1"/>
    <col min="72" max="72" width="1.140625" style="85" hidden="1" customWidth="1"/>
    <col min="73" max="73" width="3" style="85" customWidth="1"/>
    <col min="74" max="74" width="0.28515625" style="85" hidden="1" customWidth="1"/>
    <col min="75" max="75" width="1" style="85" hidden="1" customWidth="1"/>
    <col min="76" max="76" width="1.140625" style="85" hidden="1" customWidth="1"/>
    <col min="77" max="78" width="1" style="85" hidden="1" customWidth="1"/>
    <col min="79" max="79" width="0.85546875" style="85" customWidth="1"/>
    <col min="80" max="81" width="0.7109375" style="85" customWidth="1"/>
    <col min="82" max="82" width="0.42578125" style="85" customWidth="1"/>
    <col min="83" max="83" width="0.7109375" style="85" customWidth="1"/>
    <col min="84" max="84" width="1" style="85" customWidth="1"/>
    <col min="85" max="86" width="1.140625" style="85" customWidth="1"/>
    <col min="87" max="87" width="0.140625" style="85" customWidth="1"/>
    <col min="88" max="88" width="1.5703125" style="85" customWidth="1"/>
    <col min="89" max="89" width="1.140625" style="85" customWidth="1"/>
    <col min="90" max="90" width="1.5703125" style="85" customWidth="1"/>
    <col min="91" max="91" width="0.85546875" style="85" customWidth="1"/>
    <col min="92" max="93" width="1.140625" style="85" customWidth="1"/>
    <col min="94" max="94" width="0.42578125" style="85" customWidth="1"/>
    <col min="95" max="95" width="0.28515625" style="85" customWidth="1"/>
    <col min="96" max="96" width="1.140625" style="85" hidden="1" customWidth="1"/>
    <col min="97" max="97" width="1.140625" style="85" customWidth="1"/>
    <col min="98" max="98" width="1.28515625" style="85" customWidth="1"/>
    <col min="99" max="100" width="1.42578125" style="85" customWidth="1"/>
    <col min="101" max="101" width="0.7109375" style="85" customWidth="1"/>
    <col min="102" max="102" width="0.42578125" style="85" customWidth="1"/>
    <col min="103" max="103" width="0.85546875" style="85" customWidth="1"/>
    <col min="104" max="104" width="2.140625" style="85" customWidth="1"/>
    <col min="105" max="106" width="7.7109375" style="85" hidden="1" customWidth="1"/>
    <col min="107" max="107" width="2.28515625" style="85" customWidth="1"/>
    <col min="108" max="108" width="0.7109375" style="85" customWidth="1"/>
    <col min="109" max="109" width="1.7109375" style="85" customWidth="1"/>
    <col min="110" max="110" width="1" style="85" customWidth="1"/>
    <col min="111" max="111" width="1.140625" style="85" customWidth="1"/>
    <col min="112" max="112" width="0.7109375" style="85" customWidth="1"/>
    <col min="113" max="113" width="1.140625" style="85" hidden="1" customWidth="1"/>
    <col min="114" max="115" width="0.42578125" style="85" customWidth="1"/>
    <col min="116" max="116" width="1.28515625" style="85" hidden="1" customWidth="1"/>
    <col min="117" max="117" width="0.5703125" style="85" customWidth="1"/>
    <col min="118" max="118" width="1.28515625" style="85" hidden="1" customWidth="1"/>
    <col min="119" max="119" width="1" style="85" customWidth="1"/>
    <col min="120" max="120" width="2.7109375" style="85" customWidth="1"/>
    <col min="121" max="121" width="2.85546875" style="85" customWidth="1"/>
    <col min="122" max="122" width="2.7109375" style="85" customWidth="1"/>
    <col min="123" max="123" width="1.42578125" style="85" customWidth="1"/>
    <col min="124" max="124" width="2.42578125" style="85" customWidth="1"/>
    <col min="125" max="125" width="1.28515625" style="85" customWidth="1"/>
    <col min="126" max="126" width="0.5703125" style="85" customWidth="1"/>
    <col min="127" max="127" width="1.7109375" style="85" hidden="1" customWidth="1"/>
    <col min="128" max="128" width="1.140625" style="85" customWidth="1"/>
    <col min="129" max="129" width="1.28515625" style="85" customWidth="1"/>
    <col min="130" max="130" width="1.5703125" style="85" customWidth="1"/>
    <col min="131" max="131" width="1.42578125" style="85" customWidth="1"/>
    <col min="132" max="132" width="4.140625" style="85" customWidth="1"/>
    <col min="133" max="133" width="0.85546875" style="85" customWidth="1"/>
    <col min="134" max="135" width="1" style="85" customWidth="1"/>
    <col min="136" max="145" width="7.7109375" style="85" hidden="1" customWidth="1"/>
    <col min="146" max="147" width="1.140625" style="85" customWidth="1"/>
    <col min="148" max="148" width="4.85546875" style="85" customWidth="1"/>
    <col min="149" max="149" width="3.5703125" style="85" customWidth="1"/>
    <col min="150" max="150" width="6.5703125" style="85" customWidth="1"/>
    <col min="151" max="151" width="0.5703125" style="85" hidden="1" customWidth="1"/>
    <col min="152" max="167" width="7.7109375" style="85" hidden="1" customWidth="1"/>
    <col min="168" max="16384" width="7.7109375" style="85"/>
  </cols>
  <sheetData>
    <row r="1" spans="1:167" s="86" customFormat="1" ht="10.5" hidden="1" x14ac:dyDescent="0.2">
      <c r="DD1" s="194" t="s">
        <v>167</v>
      </c>
      <c r="DE1" s="194"/>
      <c r="DF1" s="194"/>
      <c r="DG1" s="194"/>
      <c r="DH1" s="194"/>
      <c r="DI1" s="194"/>
      <c r="DJ1" s="194"/>
      <c r="DK1" s="194"/>
      <c r="DL1" s="194"/>
      <c r="DM1" s="194"/>
      <c r="DN1" s="194"/>
      <c r="DO1" s="194"/>
      <c r="DP1" s="194"/>
      <c r="DQ1" s="194"/>
      <c r="DR1" s="194"/>
      <c r="DS1" s="194"/>
      <c r="DT1" s="194"/>
      <c r="DU1" s="194"/>
      <c r="DV1" s="194"/>
      <c r="DW1" s="194"/>
      <c r="DX1" s="194"/>
      <c r="DY1" s="194"/>
      <c r="DZ1" s="194"/>
      <c r="EA1" s="194"/>
      <c r="EB1" s="194"/>
      <c r="EC1" s="194"/>
      <c r="ED1" s="194"/>
      <c r="EE1" s="194"/>
      <c r="EF1" s="194"/>
      <c r="EG1" s="194"/>
      <c r="EH1" s="194"/>
      <c r="EI1" s="194"/>
      <c r="EJ1" s="194"/>
      <c r="EK1" s="194"/>
      <c r="EL1" s="194"/>
      <c r="EM1" s="194"/>
      <c r="EN1" s="194"/>
      <c r="EO1" s="194"/>
      <c r="EP1" s="194"/>
      <c r="EQ1" s="194"/>
      <c r="ER1" s="194"/>
      <c r="ES1" s="194"/>
      <c r="ET1" s="194"/>
      <c r="EU1" s="194"/>
      <c r="EV1" s="194"/>
      <c r="EW1" s="194"/>
      <c r="EX1" s="194"/>
      <c r="EY1" s="194"/>
      <c r="EZ1" s="194"/>
      <c r="FA1" s="194"/>
      <c r="FB1" s="194"/>
      <c r="FC1" s="194"/>
      <c r="FD1" s="194"/>
      <c r="FE1" s="194"/>
      <c r="FF1" s="194"/>
      <c r="FG1" s="194"/>
      <c r="FH1" s="194"/>
    </row>
    <row r="2" spans="1:167" s="86" customFormat="1" ht="10.5" hidden="1" x14ac:dyDescent="0.2">
      <c r="DD2" s="194" t="s">
        <v>168</v>
      </c>
      <c r="DE2" s="194"/>
      <c r="DF2" s="194"/>
      <c r="DG2" s="194"/>
      <c r="DH2" s="194"/>
      <c r="DI2" s="194"/>
      <c r="DJ2" s="194"/>
      <c r="DK2" s="194"/>
      <c r="DL2" s="194"/>
      <c r="DM2" s="194"/>
      <c r="DN2" s="194"/>
      <c r="DO2" s="194"/>
      <c r="DP2" s="194"/>
      <c r="DQ2" s="194"/>
      <c r="DR2" s="194"/>
      <c r="DS2" s="194"/>
      <c r="DT2" s="194"/>
      <c r="DU2" s="194"/>
      <c r="DV2" s="194"/>
      <c r="DW2" s="194"/>
      <c r="DX2" s="194"/>
      <c r="DY2" s="194"/>
      <c r="DZ2" s="194"/>
      <c r="EA2" s="194"/>
      <c r="EB2" s="194"/>
      <c r="EC2" s="194"/>
      <c r="ED2" s="194"/>
      <c r="EE2" s="194"/>
      <c r="EF2" s="194"/>
      <c r="EG2" s="194"/>
      <c r="EH2" s="194"/>
      <c r="EI2" s="194"/>
      <c r="EJ2" s="194"/>
      <c r="EK2" s="194"/>
      <c r="EL2" s="194"/>
      <c r="EM2" s="194"/>
      <c r="EN2" s="194"/>
      <c r="EO2" s="194"/>
      <c r="EP2" s="194"/>
      <c r="EQ2" s="194"/>
      <c r="ER2" s="194"/>
      <c r="ES2" s="194"/>
      <c r="ET2" s="194"/>
      <c r="EU2" s="194"/>
      <c r="EV2" s="194"/>
      <c r="EW2" s="194"/>
      <c r="EX2" s="194"/>
      <c r="EY2" s="194"/>
      <c r="EZ2" s="194"/>
      <c r="FA2" s="194"/>
      <c r="FB2" s="194"/>
      <c r="FC2" s="194"/>
      <c r="FD2" s="194"/>
      <c r="FE2" s="194"/>
      <c r="FF2" s="194"/>
      <c r="FG2" s="194"/>
      <c r="FH2" s="194"/>
    </row>
    <row r="3" spans="1:167" hidden="1" x14ac:dyDescent="0.2">
      <c r="CJ3" s="87"/>
    </row>
    <row r="4" spans="1:167" hidden="1" x14ac:dyDescent="0.2">
      <c r="FK4" s="88"/>
    </row>
    <row r="6" spans="1:167" ht="15.75" x14ac:dyDescent="0.25">
      <c r="A6" s="125" t="s">
        <v>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CT6" s="49"/>
      <c r="CU6" s="125" t="s">
        <v>1</v>
      </c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5"/>
      <c r="EL6" s="125"/>
      <c r="EM6" s="125"/>
      <c r="EN6" s="125"/>
      <c r="EO6" s="125"/>
      <c r="EP6" s="125"/>
      <c r="EQ6" s="125"/>
      <c r="ER6" s="125"/>
      <c r="ES6" s="125"/>
      <c r="ET6" s="125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</row>
    <row r="7" spans="1:167" ht="15.75" x14ac:dyDescent="0.25">
      <c r="A7" s="184" t="s">
        <v>169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CT7" s="123" t="s">
        <v>80</v>
      </c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23"/>
      <c r="DW7" s="123"/>
      <c r="DX7" s="123"/>
      <c r="DY7" s="123"/>
      <c r="DZ7" s="123"/>
      <c r="EA7" s="123"/>
      <c r="EB7" s="123"/>
      <c r="EC7" s="123"/>
      <c r="ED7" s="123"/>
      <c r="EE7" s="123"/>
      <c r="EF7" s="123"/>
      <c r="EG7" s="123"/>
      <c r="EH7" s="123"/>
      <c r="EI7" s="123"/>
      <c r="EJ7" s="123"/>
      <c r="EK7" s="123"/>
      <c r="EL7" s="123"/>
      <c r="EM7" s="123"/>
      <c r="EN7" s="123"/>
      <c r="EO7" s="123"/>
      <c r="EP7" s="123"/>
      <c r="EQ7" s="123"/>
      <c r="ER7" s="123"/>
      <c r="ES7" s="123"/>
      <c r="ET7" s="123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</row>
    <row r="8" spans="1:167" x14ac:dyDescent="0.2">
      <c r="A8" s="121" t="s">
        <v>170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CT8" s="121" t="s">
        <v>171</v>
      </c>
      <c r="CU8" s="121"/>
      <c r="CV8" s="121"/>
      <c r="CW8" s="121"/>
      <c r="CX8" s="121"/>
      <c r="CY8" s="121"/>
      <c r="CZ8" s="121"/>
      <c r="DA8" s="121"/>
      <c r="DB8" s="121"/>
      <c r="DC8" s="121"/>
      <c r="DD8" s="121"/>
      <c r="DE8" s="121"/>
      <c r="DF8" s="121"/>
      <c r="DG8" s="121"/>
      <c r="DH8" s="121"/>
      <c r="DI8" s="121"/>
      <c r="DJ8" s="121"/>
      <c r="DK8" s="121"/>
      <c r="DL8" s="121"/>
      <c r="DM8" s="121"/>
      <c r="DN8" s="121"/>
      <c r="DO8" s="121"/>
      <c r="DP8" s="121"/>
      <c r="DQ8" s="121"/>
      <c r="DR8" s="121"/>
      <c r="DS8" s="121"/>
      <c r="DT8" s="121"/>
      <c r="DU8" s="121"/>
      <c r="DV8" s="121"/>
      <c r="DW8" s="121"/>
      <c r="DX8" s="121"/>
      <c r="DY8" s="121"/>
      <c r="DZ8" s="121"/>
      <c r="EA8" s="121"/>
      <c r="EB8" s="121"/>
      <c r="EC8" s="121"/>
      <c r="ED8" s="121"/>
      <c r="EE8" s="121"/>
      <c r="EF8" s="121"/>
      <c r="EG8" s="121"/>
      <c r="EH8" s="121"/>
      <c r="EI8" s="121"/>
      <c r="EJ8" s="121"/>
      <c r="EK8" s="121"/>
      <c r="EL8" s="121"/>
      <c r="EM8" s="121"/>
      <c r="EN8" s="121"/>
      <c r="EO8" s="121"/>
      <c r="EP8" s="121"/>
      <c r="EQ8" s="121"/>
      <c r="ER8" s="121"/>
      <c r="ES8" s="121"/>
      <c r="ET8" s="90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</row>
    <row r="9" spans="1:167" ht="15.75" x14ac:dyDescent="0.25">
      <c r="A9" s="184" t="s">
        <v>172</v>
      </c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4"/>
      <c r="AG9" s="184"/>
      <c r="AH9" s="184"/>
      <c r="AI9" s="184"/>
      <c r="AJ9" s="184"/>
      <c r="AK9" s="184"/>
      <c r="AL9" s="184"/>
      <c r="AM9" s="184"/>
      <c r="AN9" s="184"/>
      <c r="AO9" s="184"/>
      <c r="AP9" s="184"/>
      <c r="AQ9" s="184"/>
      <c r="AR9" s="184"/>
      <c r="AS9" s="184"/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3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9"/>
      <c r="FI9" s="89"/>
      <c r="FJ9" s="89"/>
      <c r="FK9" s="89"/>
    </row>
    <row r="10" spans="1:167" x14ac:dyDescent="0.2">
      <c r="A10" s="121" t="s">
        <v>173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CT10" s="121" t="s">
        <v>173</v>
      </c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121"/>
      <c r="DI10" s="121"/>
      <c r="DJ10" s="121"/>
      <c r="DK10" s="121"/>
      <c r="DL10" s="121"/>
      <c r="DM10" s="121"/>
      <c r="DN10" s="121"/>
      <c r="DO10" s="121"/>
      <c r="DP10" s="121"/>
      <c r="DQ10" s="121"/>
      <c r="DR10" s="121"/>
      <c r="DS10" s="121"/>
      <c r="DT10" s="121"/>
      <c r="DU10" s="121"/>
      <c r="DV10" s="121"/>
      <c r="DW10" s="121"/>
      <c r="DX10" s="121"/>
      <c r="DY10" s="121"/>
      <c r="DZ10" s="121"/>
      <c r="EA10" s="121"/>
      <c r="EB10" s="121"/>
      <c r="EC10" s="121"/>
      <c r="ED10" s="121"/>
      <c r="EE10" s="121"/>
      <c r="EF10" s="121"/>
      <c r="EG10" s="121"/>
      <c r="EH10" s="121"/>
      <c r="EI10" s="121"/>
      <c r="EJ10" s="121"/>
      <c r="EK10" s="121"/>
      <c r="EL10" s="121"/>
      <c r="EM10" s="121"/>
      <c r="EN10" s="121"/>
      <c r="EO10" s="121"/>
      <c r="EP10" s="121"/>
      <c r="EQ10" s="121"/>
      <c r="ER10" s="121"/>
      <c r="ES10" s="12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</row>
    <row r="11" spans="1:167" ht="15.75" x14ac:dyDescent="0.25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W11" s="123" t="s">
        <v>160</v>
      </c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CT11" s="92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P11" s="192" t="s">
        <v>78</v>
      </c>
      <c r="DQ11" s="192"/>
      <c r="DR11" s="192"/>
      <c r="DS11" s="192"/>
      <c r="DT11" s="192"/>
      <c r="DU11" s="192"/>
      <c r="DV11" s="192"/>
      <c r="DW11" s="192"/>
      <c r="DX11" s="192"/>
      <c r="DY11" s="192"/>
      <c r="DZ11" s="192"/>
      <c r="EA11" s="192"/>
      <c r="EB11" s="192"/>
      <c r="EC11" s="192"/>
      <c r="ED11" s="192"/>
      <c r="EE11" s="192"/>
      <c r="EF11" s="192"/>
      <c r="EG11" s="192"/>
      <c r="EH11" s="192"/>
      <c r="EI11" s="192"/>
      <c r="EJ11" s="192"/>
      <c r="EK11" s="192"/>
      <c r="EL11" s="192"/>
      <c r="EM11" s="192"/>
      <c r="EN11" s="192"/>
      <c r="EO11" s="192"/>
      <c r="EP11" s="192"/>
      <c r="EQ11" s="192"/>
      <c r="ER11" s="192"/>
      <c r="ES11" s="192"/>
      <c r="ET11" s="192"/>
    </row>
    <row r="12" spans="1:167" x14ac:dyDescent="0.2">
      <c r="A12" s="121" t="s">
        <v>63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W12" s="121" t="s">
        <v>62</v>
      </c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CT12" s="121" t="s">
        <v>63</v>
      </c>
      <c r="CU12" s="121"/>
      <c r="CV12" s="121"/>
      <c r="CW12" s="121"/>
      <c r="CX12" s="121"/>
      <c r="CY12" s="121"/>
      <c r="CZ12" s="121"/>
      <c r="DA12" s="121"/>
      <c r="DB12" s="121"/>
      <c r="DC12" s="121"/>
      <c r="DD12" s="121"/>
      <c r="DE12" s="121"/>
      <c r="DF12" s="121"/>
      <c r="DG12" s="121"/>
      <c r="DH12" s="121"/>
      <c r="DI12" s="121"/>
      <c r="DJ12" s="121"/>
      <c r="DK12" s="121"/>
      <c r="DL12" s="121"/>
      <c r="DM12" s="121"/>
      <c r="DP12" s="121" t="s">
        <v>62</v>
      </c>
      <c r="DQ12" s="121"/>
      <c r="DR12" s="121"/>
      <c r="DS12" s="121"/>
      <c r="DT12" s="121"/>
      <c r="DU12" s="121"/>
      <c r="DV12" s="121"/>
      <c r="DW12" s="121"/>
      <c r="DX12" s="121"/>
      <c r="DY12" s="121"/>
      <c r="DZ12" s="121"/>
      <c r="EA12" s="121"/>
      <c r="EB12" s="121"/>
      <c r="EC12" s="121"/>
      <c r="ED12" s="121"/>
      <c r="EE12" s="121"/>
      <c r="EF12" s="121"/>
      <c r="EG12" s="121"/>
      <c r="EH12" s="121"/>
      <c r="EI12" s="121"/>
      <c r="EJ12" s="121"/>
      <c r="EK12" s="121"/>
      <c r="EL12" s="121"/>
      <c r="EM12" s="121"/>
      <c r="EN12" s="121"/>
      <c r="EO12" s="121"/>
      <c r="EP12" s="121"/>
      <c r="EQ12" s="121"/>
      <c r="ER12" s="121"/>
      <c r="ES12" s="121"/>
    </row>
    <row r="13" spans="1:167" ht="15.75" x14ac:dyDescent="0.25">
      <c r="B13" s="88" t="s">
        <v>174</v>
      </c>
      <c r="C13" s="120" t="str">
        <f>CV13</f>
        <v>07</v>
      </c>
      <c r="D13" s="122"/>
      <c r="E13" s="122"/>
      <c r="F13" s="122"/>
      <c r="G13" s="84" t="s">
        <v>174</v>
      </c>
      <c r="H13" s="84"/>
      <c r="I13" s="84"/>
      <c r="J13" s="123" t="str">
        <f>DC13</f>
        <v>мая</v>
      </c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4">
        <v>20</v>
      </c>
      <c r="AD13" s="124"/>
      <c r="AE13" s="124"/>
      <c r="AF13" s="124"/>
      <c r="AG13" s="120" t="str">
        <f>DZ13</f>
        <v>21</v>
      </c>
      <c r="AH13" s="120"/>
      <c r="AI13" s="120"/>
      <c r="AJ13" s="120"/>
      <c r="AK13" s="120"/>
      <c r="AL13" s="125" t="s">
        <v>175</v>
      </c>
      <c r="AM13" s="125"/>
      <c r="AN13" s="125"/>
      <c r="CU13" s="88" t="s">
        <v>174</v>
      </c>
      <c r="CV13" s="120" t="s">
        <v>83</v>
      </c>
      <c r="CW13" s="120"/>
      <c r="CX13" s="120"/>
      <c r="CY13" s="120"/>
      <c r="CZ13" s="85" t="s">
        <v>174</v>
      </c>
      <c r="DC13" s="123" t="s">
        <v>176</v>
      </c>
      <c r="DD13" s="123"/>
      <c r="DE13" s="123"/>
      <c r="DF13" s="123"/>
      <c r="DG13" s="123"/>
      <c r="DH13" s="123"/>
      <c r="DI13" s="123"/>
      <c r="DJ13" s="123"/>
      <c r="DK13" s="123"/>
      <c r="DL13" s="123"/>
      <c r="DM13" s="123"/>
      <c r="DN13" s="123"/>
      <c r="DO13" s="123"/>
      <c r="DP13" s="123"/>
      <c r="DQ13" s="123"/>
      <c r="DR13" s="123"/>
      <c r="DS13" s="123"/>
      <c r="DT13" s="123"/>
      <c r="DU13" s="123"/>
      <c r="DV13" s="124">
        <v>20</v>
      </c>
      <c r="DW13" s="124"/>
      <c r="DX13" s="124"/>
      <c r="DY13" s="124"/>
      <c r="DZ13" s="120" t="s">
        <v>177</v>
      </c>
      <c r="EA13" s="120"/>
      <c r="EB13" s="120"/>
      <c r="EC13" s="85" t="s">
        <v>175</v>
      </c>
    </row>
    <row r="15" spans="1:167" x14ac:dyDescent="0.2">
      <c r="ER15" s="188" t="s">
        <v>5</v>
      </c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8"/>
      <c r="FH15" s="188"/>
      <c r="FI15" s="188"/>
      <c r="FJ15" s="188"/>
      <c r="FK15" s="188"/>
    </row>
    <row r="16" spans="1:167" ht="15.75" x14ac:dyDescent="0.25"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93" t="s">
        <v>178</v>
      </c>
      <c r="AU16" s="189" t="s">
        <v>179</v>
      </c>
      <c r="AV16" s="189"/>
      <c r="AW16" s="189"/>
      <c r="AX16" s="189"/>
      <c r="AY16" s="189"/>
      <c r="AZ16" s="189"/>
      <c r="BA16" s="189"/>
      <c r="BB16" s="189"/>
      <c r="BC16" s="189"/>
      <c r="BD16" s="190" t="s">
        <v>180</v>
      </c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0"/>
      <c r="BW16" s="190"/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0"/>
      <c r="CV16" s="190"/>
      <c r="CW16" s="190"/>
      <c r="CX16" s="190"/>
      <c r="CY16" s="190"/>
      <c r="CZ16" s="190"/>
      <c r="DA16" s="190"/>
      <c r="DB16" s="190"/>
      <c r="DC16" s="190"/>
      <c r="DD16" s="190"/>
      <c r="DE16" s="190"/>
      <c r="DF16" s="190"/>
      <c r="DG16" s="189" t="str">
        <f>DZ13</f>
        <v>21</v>
      </c>
      <c r="DH16" s="191"/>
      <c r="DI16" s="191"/>
      <c r="DJ16" s="191"/>
      <c r="DK16" s="94" t="s">
        <v>181</v>
      </c>
      <c r="DL16" s="84"/>
      <c r="DM16" s="84"/>
      <c r="DN16" s="84"/>
      <c r="DO16" s="84"/>
      <c r="EP16" s="88" t="s">
        <v>6</v>
      </c>
      <c r="ER16" s="177" t="s">
        <v>182</v>
      </c>
      <c r="ES16" s="177"/>
      <c r="ET16" s="177"/>
      <c r="EU16" s="177"/>
      <c r="EV16" s="177"/>
      <c r="EW16" s="177"/>
      <c r="EX16" s="177"/>
      <c r="EY16" s="177"/>
      <c r="EZ16" s="177"/>
      <c r="FA16" s="177"/>
      <c r="FB16" s="177"/>
      <c r="FC16" s="177"/>
      <c r="FD16" s="177"/>
      <c r="FE16" s="177"/>
      <c r="FF16" s="177"/>
      <c r="FG16" s="177"/>
      <c r="FH16" s="177"/>
      <c r="FI16" s="177"/>
      <c r="FJ16" s="177"/>
      <c r="FK16" s="177"/>
    </row>
    <row r="17" spans="1:167" ht="15.75" x14ac:dyDescent="0.25"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95" t="s">
        <v>183</v>
      </c>
      <c r="BI17" s="120" t="str">
        <f>CV13</f>
        <v>07</v>
      </c>
      <c r="BJ17" s="122"/>
      <c r="BK17" s="122"/>
      <c r="BL17" s="122"/>
      <c r="BM17" s="84" t="s">
        <v>174</v>
      </c>
      <c r="BN17" s="84"/>
      <c r="BO17" s="84"/>
      <c r="BP17" s="123" t="str">
        <f>DC13</f>
        <v>мая</v>
      </c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4">
        <v>20</v>
      </c>
      <c r="CE17" s="124"/>
      <c r="CF17" s="124"/>
      <c r="CG17" s="124"/>
      <c r="CH17" s="186" t="str">
        <f>DZ13</f>
        <v>21</v>
      </c>
      <c r="CI17" s="187"/>
      <c r="CJ17" s="187"/>
      <c r="CK17" s="84" t="s">
        <v>175</v>
      </c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4"/>
      <c r="CW17" s="84"/>
      <c r="CX17" s="84"/>
      <c r="CY17" s="84"/>
      <c r="CZ17" s="84"/>
      <c r="DA17" s="84"/>
      <c r="DB17" s="84"/>
      <c r="DC17" s="84"/>
      <c r="DD17" s="84"/>
      <c r="DE17" s="84"/>
      <c r="DF17" s="84"/>
      <c r="DG17" s="84"/>
      <c r="DH17" s="84"/>
      <c r="DI17" s="84"/>
      <c r="DJ17" s="84"/>
      <c r="DK17" s="84"/>
      <c r="DL17" s="84"/>
      <c r="DM17" s="84"/>
      <c r="DN17" s="84"/>
      <c r="DO17" s="84"/>
      <c r="EP17" s="88" t="s">
        <v>8</v>
      </c>
      <c r="ER17" s="177" t="s">
        <v>184</v>
      </c>
      <c r="ES17" s="177"/>
      <c r="ET17" s="177"/>
      <c r="EU17" s="177"/>
      <c r="EV17" s="177"/>
      <c r="EW17" s="177"/>
      <c r="EX17" s="177"/>
      <c r="EY17" s="177"/>
      <c r="EZ17" s="177"/>
      <c r="FA17" s="177"/>
      <c r="FB17" s="177"/>
      <c r="FC17" s="177"/>
      <c r="FD17" s="177"/>
      <c r="FE17" s="177"/>
      <c r="FF17" s="177"/>
      <c r="FG17" s="177"/>
      <c r="FH17" s="177"/>
      <c r="FI17" s="177"/>
      <c r="FJ17" s="177"/>
      <c r="FK17" s="177"/>
    </row>
    <row r="18" spans="1:167" ht="15" x14ac:dyDescent="0.2">
      <c r="EP18" s="88" t="s">
        <v>9</v>
      </c>
      <c r="ER18" s="177" t="s">
        <v>73</v>
      </c>
      <c r="ES18" s="177"/>
      <c r="ET18" s="177"/>
      <c r="EU18" s="177"/>
      <c r="EV18" s="177"/>
      <c r="EW18" s="177"/>
      <c r="EX18" s="177"/>
      <c r="EY18" s="177"/>
      <c r="EZ18" s="177"/>
      <c r="FA18" s="177"/>
      <c r="FB18" s="177"/>
      <c r="FC18" s="177"/>
      <c r="FD18" s="177"/>
      <c r="FE18" s="177"/>
      <c r="FF18" s="177"/>
      <c r="FG18" s="177"/>
      <c r="FH18" s="177"/>
      <c r="FI18" s="177"/>
      <c r="FJ18" s="177"/>
      <c r="FK18" s="177"/>
    </row>
    <row r="19" spans="1:167" ht="15.75" x14ac:dyDescent="0.25">
      <c r="A19" s="176" t="s">
        <v>10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V19" s="84"/>
      <c r="W19" s="84"/>
      <c r="X19" s="84"/>
      <c r="Y19" s="84"/>
      <c r="Z19" s="84"/>
      <c r="AA19" s="84"/>
      <c r="AB19" s="84"/>
      <c r="AC19" s="184" t="s">
        <v>185</v>
      </c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4"/>
      <c r="BN19" s="184"/>
      <c r="BO19" s="184"/>
      <c r="BP19" s="184"/>
      <c r="BQ19" s="184"/>
      <c r="BR19" s="184"/>
      <c r="BS19" s="184"/>
      <c r="BT19" s="184"/>
      <c r="BU19" s="184"/>
      <c r="BV19" s="184"/>
      <c r="BW19" s="184"/>
      <c r="BX19" s="184"/>
      <c r="BY19" s="184"/>
      <c r="BZ19" s="184"/>
      <c r="CA19" s="184"/>
      <c r="CB19" s="184"/>
      <c r="CC19" s="184"/>
      <c r="CD19" s="184"/>
      <c r="CE19" s="184"/>
      <c r="CF19" s="184"/>
      <c r="CG19" s="184"/>
      <c r="CH19" s="184"/>
      <c r="CI19" s="184"/>
      <c r="CJ19" s="184"/>
      <c r="CK19" s="184"/>
      <c r="CL19" s="184"/>
      <c r="CM19" s="184"/>
      <c r="CN19" s="184"/>
      <c r="CO19" s="184"/>
      <c r="CP19" s="184"/>
      <c r="CQ19" s="184"/>
      <c r="CR19" s="184"/>
      <c r="CS19" s="184"/>
      <c r="CT19" s="184"/>
      <c r="CU19" s="184"/>
      <c r="CV19" s="184"/>
      <c r="CW19" s="184"/>
      <c r="CX19" s="184"/>
      <c r="CY19" s="184"/>
      <c r="CZ19" s="184"/>
      <c r="DA19" s="184"/>
      <c r="DB19" s="184"/>
      <c r="DC19" s="184"/>
      <c r="DD19" s="184"/>
      <c r="DE19" s="184"/>
      <c r="DF19" s="184"/>
      <c r="DG19" s="184"/>
      <c r="DH19" s="184"/>
      <c r="DI19" s="184"/>
      <c r="DJ19" s="184"/>
      <c r="DK19" s="184"/>
      <c r="DL19" s="184"/>
      <c r="DM19" s="184"/>
      <c r="DN19" s="184"/>
      <c r="DO19" s="184"/>
      <c r="DP19" s="184"/>
      <c r="EP19" s="88" t="s">
        <v>11</v>
      </c>
      <c r="ER19" s="177" t="s">
        <v>74</v>
      </c>
      <c r="ES19" s="177"/>
      <c r="ET19" s="177"/>
      <c r="EU19" s="177"/>
      <c r="EV19" s="177"/>
      <c r="EW19" s="177"/>
      <c r="EX19" s="177"/>
      <c r="EY19" s="177"/>
      <c r="EZ19" s="177"/>
      <c r="FA19" s="177"/>
      <c r="FB19" s="177"/>
      <c r="FC19" s="177"/>
      <c r="FD19" s="177"/>
      <c r="FE19" s="177"/>
      <c r="FF19" s="177"/>
      <c r="FG19" s="177"/>
      <c r="FH19" s="177"/>
      <c r="FI19" s="177"/>
      <c r="FJ19" s="177"/>
      <c r="FK19" s="177"/>
    </row>
    <row r="20" spans="1:167" ht="15.75" x14ac:dyDescent="0.25">
      <c r="A20" s="176" t="s">
        <v>12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V20" s="84"/>
      <c r="W20" s="84"/>
      <c r="X20" s="84"/>
      <c r="Y20" s="84"/>
      <c r="Z20" s="84"/>
      <c r="AA20" s="84"/>
      <c r="AB20" s="84"/>
      <c r="AC20" s="84"/>
      <c r="AD20" s="185"/>
      <c r="AE20" s="185"/>
      <c r="AF20" s="185"/>
      <c r="AG20" s="185"/>
      <c r="AH20" s="185"/>
      <c r="AI20" s="185"/>
      <c r="AJ20" s="185"/>
      <c r="AK20" s="185"/>
      <c r="AL20" s="185"/>
      <c r="AM20" s="185"/>
      <c r="AN20" s="185"/>
      <c r="AO20" s="185"/>
      <c r="AP20" s="185"/>
      <c r="AQ20" s="185"/>
      <c r="AR20" s="185"/>
      <c r="AS20" s="185"/>
      <c r="AT20" s="185"/>
      <c r="AU20" s="185"/>
      <c r="AV20" s="185"/>
      <c r="AW20" s="185"/>
      <c r="AX20" s="185"/>
      <c r="AY20" s="185"/>
      <c r="AZ20" s="185"/>
      <c r="BA20" s="185"/>
      <c r="BB20" s="185"/>
      <c r="BC20" s="185"/>
      <c r="BD20" s="185"/>
      <c r="BE20" s="185"/>
      <c r="BF20" s="185"/>
      <c r="BG20" s="185"/>
      <c r="BH20" s="185"/>
      <c r="BI20" s="185"/>
      <c r="BJ20" s="185"/>
      <c r="BK20" s="185"/>
      <c r="BL20" s="185"/>
      <c r="BM20" s="185"/>
      <c r="BN20" s="185"/>
      <c r="BO20" s="185"/>
      <c r="BP20" s="185"/>
      <c r="BQ20" s="185"/>
      <c r="BR20" s="185"/>
      <c r="BS20" s="185"/>
      <c r="BT20" s="185"/>
      <c r="BU20" s="185"/>
      <c r="BV20" s="185"/>
      <c r="BW20" s="185"/>
      <c r="BX20" s="185"/>
      <c r="BY20" s="185"/>
      <c r="BZ20" s="185"/>
      <c r="CA20" s="185"/>
      <c r="CB20" s="185"/>
      <c r="CC20" s="185"/>
      <c r="CD20" s="185"/>
      <c r="CE20" s="185"/>
      <c r="CF20" s="185"/>
      <c r="CG20" s="185"/>
      <c r="CH20" s="185"/>
      <c r="CI20" s="185"/>
      <c r="CJ20" s="185"/>
      <c r="CK20" s="185"/>
      <c r="CL20" s="185"/>
      <c r="CM20" s="185"/>
      <c r="CN20" s="185"/>
      <c r="CO20" s="185"/>
      <c r="CP20" s="185"/>
      <c r="CQ20" s="185"/>
      <c r="CR20" s="185"/>
      <c r="CS20" s="185"/>
      <c r="CT20" s="185"/>
      <c r="CU20" s="185"/>
      <c r="CV20" s="185"/>
      <c r="CW20" s="185"/>
      <c r="CX20" s="185"/>
      <c r="CY20" s="185"/>
      <c r="CZ20" s="185"/>
      <c r="DA20" s="185"/>
      <c r="DB20" s="185"/>
      <c r="DC20" s="185"/>
      <c r="DD20" s="185"/>
      <c r="DE20" s="185"/>
      <c r="DF20" s="185"/>
      <c r="DG20" s="185"/>
      <c r="DH20" s="185"/>
      <c r="DI20" s="185"/>
      <c r="DJ20" s="185"/>
      <c r="DK20" s="185"/>
      <c r="DL20" s="185"/>
      <c r="DM20" s="185"/>
      <c r="DN20" s="185"/>
      <c r="DO20" s="185"/>
      <c r="DP20" s="185"/>
      <c r="EP20" s="88" t="s">
        <v>11</v>
      </c>
      <c r="ER20" s="177"/>
      <c r="ES20" s="177"/>
      <c r="ET20" s="177"/>
      <c r="EU20" s="177"/>
      <c r="EV20" s="177"/>
      <c r="EW20" s="177"/>
      <c r="EX20" s="177"/>
      <c r="EY20" s="177"/>
      <c r="EZ20" s="177"/>
      <c r="FA20" s="177"/>
      <c r="FB20" s="177"/>
      <c r="FC20" s="177"/>
      <c r="FD20" s="177"/>
      <c r="FE20" s="177"/>
      <c r="FF20" s="177"/>
      <c r="FG20" s="177"/>
      <c r="FH20" s="177"/>
      <c r="FI20" s="177"/>
      <c r="FJ20" s="177"/>
      <c r="FK20" s="177"/>
    </row>
    <row r="21" spans="1:167" ht="15.75" x14ac:dyDescent="0.25">
      <c r="A21" s="176" t="s">
        <v>186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V21" s="84"/>
      <c r="W21" s="84"/>
      <c r="X21" s="84"/>
      <c r="Y21" s="84"/>
      <c r="Z21" s="84"/>
      <c r="AA21" s="84"/>
      <c r="AB21" s="84"/>
      <c r="AC21" s="84"/>
      <c r="AD21" s="184" t="s">
        <v>66</v>
      </c>
      <c r="AE21" s="184"/>
      <c r="AF21" s="184"/>
      <c r="AG21" s="184"/>
      <c r="AH21" s="184"/>
      <c r="AI21" s="184"/>
      <c r="AJ21" s="184"/>
      <c r="AK21" s="184"/>
      <c r="AL21" s="184"/>
      <c r="AM21" s="184"/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  <c r="BF21" s="184"/>
      <c r="BG21" s="184"/>
      <c r="BH21" s="184"/>
      <c r="BI21" s="184"/>
      <c r="BJ21" s="184"/>
      <c r="BK21" s="184"/>
      <c r="BL21" s="184"/>
      <c r="BM21" s="184"/>
      <c r="BN21" s="184"/>
      <c r="BO21" s="184"/>
      <c r="BP21" s="184"/>
      <c r="BQ21" s="184"/>
      <c r="BR21" s="184"/>
      <c r="BS21" s="184"/>
      <c r="BT21" s="184"/>
      <c r="BU21" s="184"/>
      <c r="BV21" s="184"/>
      <c r="BW21" s="184"/>
      <c r="BX21" s="184"/>
      <c r="BY21" s="184"/>
      <c r="BZ21" s="184"/>
      <c r="CA21" s="184"/>
      <c r="CB21" s="184"/>
      <c r="CC21" s="184"/>
      <c r="CD21" s="184"/>
      <c r="CE21" s="184"/>
      <c r="CF21" s="184"/>
      <c r="CG21" s="184"/>
      <c r="CH21" s="184"/>
      <c r="CI21" s="184"/>
      <c r="CJ21" s="184"/>
      <c r="CK21" s="184"/>
      <c r="CL21" s="184"/>
      <c r="CM21" s="184"/>
      <c r="CN21" s="184"/>
      <c r="CO21" s="184"/>
      <c r="CP21" s="184"/>
      <c r="CQ21" s="184"/>
      <c r="CR21" s="184"/>
      <c r="CS21" s="184"/>
      <c r="CT21" s="184"/>
      <c r="CU21" s="184"/>
      <c r="CV21" s="184"/>
      <c r="CW21" s="184"/>
      <c r="CX21" s="184"/>
      <c r="CY21" s="184"/>
      <c r="CZ21" s="184"/>
      <c r="DA21" s="184"/>
      <c r="DB21" s="184"/>
      <c r="DC21" s="184"/>
      <c r="DD21" s="184"/>
      <c r="DE21" s="184"/>
      <c r="DF21" s="184"/>
      <c r="DG21" s="184"/>
      <c r="DH21" s="184"/>
      <c r="DI21" s="184"/>
      <c r="DJ21" s="184"/>
      <c r="DK21" s="184"/>
      <c r="DL21" s="184"/>
      <c r="DM21" s="184"/>
      <c r="DN21" s="184"/>
      <c r="DO21" s="184"/>
      <c r="DP21" s="184"/>
      <c r="EP21" s="88" t="s">
        <v>14</v>
      </c>
      <c r="ER21" s="177" t="s">
        <v>198</v>
      </c>
      <c r="ES21" s="177"/>
      <c r="ET21" s="177"/>
      <c r="EU21" s="177"/>
      <c r="EV21" s="177"/>
      <c r="EW21" s="177"/>
      <c r="EX21" s="177"/>
      <c r="EY21" s="177"/>
      <c r="EZ21" s="177"/>
      <c r="FA21" s="177"/>
      <c r="FB21" s="177"/>
      <c r="FC21" s="177"/>
      <c r="FD21" s="177"/>
      <c r="FE21" s="177"/>
      <c r="FF21" s="177"/>
      <c r="FG21" s="177"/>
      <c r="FH21" s="177"/>
      <c r="FI21" s="177"/>
      <c r="FJ21" s="177"/>
      <c r="FK21" s="177"/>
    </row>
    <row r="22" spans="1:167" ht="15.75" x14ac:dyDescent="0.25">
      <c r="A22" s="176" t="s">
        <v>15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V22" s="184" t="s">
        <v>16</v>
      </c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184"/>
      <c r="BF22" s="184"/>
      <c r="BG22" s="184"/>
      <c r="BH22" s="184"/>
      <c r="BI22" s="184"/>
      <c r="BJ22" s="184"/>
      <c r="BK22" s="184"/>
      <c r="BL22" s="184"/>
      <c r="BM22" s="184"/>
      <c r="BN22" s="184"/>
      <c r="BO22" s="184"/>
      <c r="BP22" s="184"/>
      <c r="BQ22" s="184"/>
      <c r="BR22" s="184"/>
      <c r="BS22" s="184"/>
      <c r="BT22" s="184"/>
      <c r="BU22" s="184"/>
      <c r="BV22" s="184"/>
      <c r="BW22" s="184"/>
      <c r="BX22" s="184"/>
      <c r="BY22" s="184"/>
      <c r="BZ22" s="184"/>
      <c r="CA22" s="184"/>
      <c r="CB22" s="184"/>
      <c r="CC22" s="184"/>
      <c r="CD22" s="184"/>
      <c r="CE22" s="184"/>
      <c r="CF22" s="184"/>
      <c r="CG22" s="184"/>
      <c r="CH22" s="184"/>
      <c r="CI22" s="184"/>
      <c r="CJ22" s="184"/>
      <c r="CK22" s="184"/>
      <c r="CL22" s="184"/>
      <c r="CM22" s="184"/>
      <c r="CN22" s="184"/>
      <c r="CO22" s="184"/>
      <c r="CP22" s="184"/>
      <c r="CQ22" s="184"/>
      <c r="CR22" s="184"/>
      <c r="CS22" s="184"/>
      <c r="CT22" s="184"/>
      <c r="CU22" s="184"/>
      <c r="CV22" s="184"/>
      <c r="CW22" s="184"/>
      <c r="CX22" s="184"/>
      <c r="CY22" s="184"/>
      <c r="CZ22" s="184"/>
      <c r="DA22" s="184"/>
      <c r="DB22" s="184"/>
      <c r="DC22" s="184"/>
      <c r="DD22" s="184"/>
      <c r="DE22" s="184"/>
      <c r="DF22" s="184"/>
      <c r="DG22" s="184"/>
      <c r="DH22" s="184"/>
      <c r="DI22" s="184"/>
      <c r="DJ22" s="184"/>
      <c r="DK22" s="184"/>
      <c r="DL22" s="184"/>
      <c r="DM22" s="184"/>
      <c r="DN22" s="184"/>
      <c r="DO22" s="184"/>
      <c r="DP22" s="184"/>
      <c r="EP22" s="88" t="s">
        <v>187</v>
      </c>
      <c r="ER22" s="177" t="s">
        <v>188</v>
      </c>
      <c r="ES22" s="177"/>
      <c r="ET22" s="177"/>
      <c r="EU22" s="177"/>
      <c r="EV22" s="177"/>
      <c r="EW22" s="177"/>
      <c r="EX22" s="177"/>
      <c r="EY22" s="177"/>
      <c r="EZ22" s="177"/>
      <c r="FA22" s="177"/>
      <c r="FB22" s="177"/>
      <c r="FC22" s="177"/>
      <c r="FD22" s="177"/>
      <c r="FE22" s="177"/>
      <c r="FF22" s="177"/>
      <c r="FG22" s="177"/>
      <c r="FH22" s="177"/>
      <c r="FI22" s="177"/>
      <c r="FJ22" s="177"/>
      <c r="FK22" s="177"/>
    </row>
    <row r="23" spans="1:167" ht="15" x14ac:dyDescent="0.2">
      <c r="A23" s="176" t="s">
        <v>189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EP23" s="88" t="s">
        <v>18</v>
      </c>
      <c r="ER23" s="177" t="s">
        <v>19</v>
      </c>
      <c r="ES23" s="177"/>
      <c r="ET23" s="177"/>
      <c r="EU23" s="177"/>
      <c r="EV23" s="177"/>
      <c r="EW23" s="177"/>
      <c r="EX23" s="177"/>
      <c r="EY23" s="177"/>
      <c r="EZ23" s="177"/>
      <c r="FA23" s="177"/>
      <c r="FB23" s="177"/>
      <c r="FC23" s="177"/>
      <c r="FD23" s="177"/>
      <c r="FE23" s="177"/>
      <c r="FF23" s="177"/>
      <c r="FG23" s="177"/>
      <c r="FH23" s="177"/>
      <c r="FI23" s="177"/>
      <c r="FJ23" s="177"/>
      <c r="FK23" s="177"/>
    </row>
    <row r="24" spans="1:167" x14ac:dyDescent="0.2"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  <c r="AN24" s="178"/>
      <c r="AO24" s="178"/>
      <c r="AP24" s="178"/>
      <c r="AQ24" s="178"/>
      <c r="AR24" s="178"/>
      <c r="AS24" s="178"/>
      <c r="AT24" s="178"/>
      <c r="AU24" s="178"/>
      <c r="AV24" s="178"/>
      <c r="AW24" s="178"/>
      <c r="AX24" s="178"/>
      <c r="AY24" s="178"/>
      <c r="AZ24" s="178"/>
      <c r="BA24" s="178"/>
      <c r="BB24" s="178"/>
      <c r="BC24" s="178"/>
      <c r="BD24" s="178"/>
      <c r="BE24" s="178"/>
      <c r="BF24" s="178"/>
      <c r="BG24" s="178"/>
      <c r="BH24" s="178"/>
      <c r="BI24" s="178"/>
      <c r="BJ24" s="178"/>
      <c r="BK24" s="178"/>
      <c r="BL24" s="178"/>
      <c r="BM24" s="178"/>
      <c r="BN24" s="178"/>
      <c r="BO24" s="178"/>
      <c r="BP24" s="178"/>
      <c r="BQ24" s="178"/>
      <c r="BR24" s="178"/>
      <c r="BS24" s="178"/>
    </row>
    <row r="26" spans="1:167" s="98" customFormat="1" ht="15" customHeight="1" x14ac:dyDescent="0.25">
      <c r="A26" s="166" t="s">
        <v>21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7"/>
      <c r="AH26" s="158" t="s">
        <v>190</v>
      </c>
      <c r="AI26" s="181"/>
      <c r="AJ26" s="181"/>
      <c r="AK26" s="181"/>
      <c r="AL26" s="181"/>
      <c r="AM26" s="181"/>
      <c r="AN26" s="181"/>
      <c r="AO26" s="181"/>
      <c r="AP26" s="181"/>
      <c r="AQ26" s="181" t="s">
        <v>191</v>
      </c>
      <c r="AR26" s="181"/>
      <c r="AS26" s="181"/>
      <c r="AT26" s="181"/>
      <c r="AU26" s="181"/>
      <c r="AV26" s="181"/>
      <c r="AW26" s="181"/>
      <c r="AX26" s="181"/>
      <c r="AY26" s="181"/>
      <c r="AZ26" s="181"/>
      <c r="BA26" s="181"/>
      <c r="BB26" s="181"/>
      <c r="BC26" s="181"/>
      <c r="BD26" s="181"/>
      <c r="BE26" s="181"/>
      <c r="BF26" s="181"/>
      <c r="BG26" s="181"/>
      <c r="BH26" s="181"/>
      <c r="BI26" s="181"/>
      <c r="BJ26" s="181"/>
      <c r="BK26" s="181"/>
      <c r="BL26" s="181"/>
      <c r="BM26" s="181"/>
      <c r="BN26" s="181"/>
      <c r="BO26" s="181"/>
      <c r="BP26" s="181"/>
      <c r="BQ26" s="181"/>
      <c r="BR26" s="181"/>
      <c r="BS26" s="181"/>
      <c r="BT26" s="181"/>
      <c r="BU26" s="181"/>
      <c r="BV26" s="181"/>
      <c r="BW26" s="181"/>
      <c r="BX26" s="181"/>
      <c r="BY26" s="181"/>
      <c r="BZ26" s="181"/>
      <c r="CA26" s="181"/>
      <c r="CB26" s="181"/>
      <c r="CC26" s="181"/>
      <c r="CD26" s="181"/>
      <c r="CE26" s="181"/>
      <c r="CF26" s="181"/>
      <c r="CG26" s="181"/>
      <c r="CH26" s="181"/>
      <c r="CI26" s="181"/>
      <c r="CJ26" s="181"/>
      <c r="CK26" s="181"/>
      <c r="CL26" s="181"/>
      <c r="CM26" s="181"/>
      <c r="CN26" s="181"/>
      <c r="CO26" s="181"/>
      <c r="CP26" s="181"/>
      <c r="CQ26" s="181"/>
      <c r="CR26" s="181"/>
      <c r="CS26" s="181"/>
      <c r="CT26" s="181"/>
      <c r="CU26" s="181"/>
      <c r="CV26" s="181"/>
      <c r="CW26" s="181"/>
      <c r="CX26" s="181"/>
      <c r="CY26" s="181"/>
      <c r="CZ26" s="181"/>
      <c r="DA26" s="181"/>
      <c r="DB26" s="181"/>
      <c r="DC26" s="181"/>
      <c r="DD26" s="158" t="s">
        <v>69</v>
      </c>
      <c r="DE26" s="158"/>
      <c r="DF26" s="158"/>
      <c r="DG26" s="158"/>
      <c r="DH26" s="158"/>
      <c r="DI26" s="158"/>
      <c r="DJ26" s="158"/>
      <c r="DK26" s="158"/>
      <c r="DL26" s="158"/>
      <c r="DM26" s="158"/>
      <c r="DN26" s="158"/>
      <c r="DO26" s="158"/>
      <c r="DP26" s="165"/>
      <c r="DQ26" s="166"/>
      <c r="DR26" s="166"/>
      <c r="DS26" s="166"/>
      <c r="DT26" s="166"/>
      <c r="DU26" s="166"/>
      <c r="DV26" s="166"/>
      <c r="DW26" s="96"/>
      <c r="DX26" s="183" t="s">
        <v>192</v>
      </c>
      <c r="DY26" s="183"/>
      <c r="DZ26" s="183"/>
      <c r="EA26" s="183"/>
      <c r="EB26" s="183"/>
      <c r="EC26" s="183"/>
      <c r="ED26" s="183"/>
      <c r="EE26" s="183"/>
      <c r="EF26" s="183"/>
      <c r="EG26" s="183"/>
      <c r="EH26" s="183"/>
      <c r="EI26" s="183"/>
      <c r="EJ26" s="183"/>
      <c r="EK26" s="183"/>
      <c r="EL26" s="183"/>
      <c r="EM26" s="183"/>
      <c r="EN26" s="183"/>
      <c r="EO26" s="183"/>
      <c r="EP26" s="183"/>
      <c r="EQ26" s="183"/>
      <c r="ER26" s="97"/>
      <c r="ES26" s="97"/>
      <c r="ET26" s="97"/>
      <c r="EU26" s="97"/>
      <c r="EV26" s="97"/>
      <c r="EW26" s="97"/>
      <c r="EX26" s="97"/>
      <c r="EY26" s="97"/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</row>
    <row r="27" spans="1:167" s="98" customFormat="1" ht="12" customHeight="1" x14ac:dyDescent="0.25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80"/>
      <c r="AH27" s="158"/>
      <c r="AI27" s="181"/>
      <c r="AJ27" s="181"/>
      <c r="AK27" s="181"/>
      <c r="AL27" s="181"/>
      <c r="AM27" s="181"/>
      <c r="AN27" s="181"/>
      <c r="AO27" s="181"/>
      <c r="AP27" s="181"/>
      <c r="AQ27" s="158" t="s">
        <v>23</v>
      </c>
      <c r="AR27" s="158"/>
      <c r="AS27" s="158"/>
      <c r="AT27" s="158"/>
      <c r="AU27" s="158"/>
      <c r="AV27" s="158"/>
      <c r="AW27" s="158"/>
      <c r="AX27" s="158"/>
      <c r="AY27" s="158"/>
      <c r="AZ27" s="158"/>
      <c r="BA27" s="158" t="s">
        <v>193</v>
      </c>
      <c r="BB27" s="158"/>
      <c r="BC27" s="158"/>
      <c r="BD27" s="158"/>
      <c r="BE27" s="158"/>
      <c r="BF27" s="158"/>
      <c r="BG27" s="158"/>
      <c r="BH27" s="158"/>
      <c r="BI27" s="158"/>
      <c r="BJ27" s="158"/>
      <c r="BK27" s="159" t="s">
        <v>25</v>
      </c>
      <c r="BL27" s="160"/>
      <c r="BM27" s="160"/>
      <c r="BN27" s="160"/>
      <c r="BO27" s="160"/>
      <c r="BP27" s="160"/>
      <c r="BQ27" s="160"/>
      <c r="BR27" s="160"/>
      <c r="BS27" s="160"/>
      <c r="BT27" s="160"/>
      <c r="BU27" s="160"/>
      <c r="BV27" s="160"/>
      <c r="BW27" s="160"/>
      <c r="BX27" s="160"/>
      <c r="BY27" s="160"/>
      <c r="BZ27" s="160"/>
      <c r="CA27" s="160"/>
      <c r="CB27" s="160"/>
      <c r="CC27" s="160"/>
      <c r="CD27" s="160"/>
      <c r="CE27" s="160"/>
      <c r="CF27" s="160"/>
      <c r="CG27" s="160"/>
      <c r="CH27" s="160"/>
      <c r="CI27" s="160"/>
      <c r="CJ27" s="160"/>
      <c r="CK27" s="160"/>
      <c r="CL27" s="160"/>
      <c r="CM27" s="161"/>
      <c r="CN27" s="165" t="s">
        <v>68</v>
      </c>
      <c r="CO27" s="166"/>
      <c r="CP27" s="166"/>
      <c r="CQ27" s="166"/>
      <c r="CR27" s="166"/>
      <c r="CS27" s="166"/>
      <c r="CT27" s="166"/>
      <c r="CU27" s="166"/>
      <c r="CV27" s="166"/>
      <c r="CW27" s="166"/>
      <c r="CX27" s="166"/>
      <c r="CY27" s="166"/>
      <c r="CZ27" s="166"/>
      <c r="DA27" s="166"/>
      <c r="DB27" s="166"/>
      <c r="DC27" s="167"/>
      <c r="DD27" s="158"/>
      <c r="DE27" s="158"/>
      <c r="DF27" s="158"/>
      <c r="DG27" s="158"/>
      <c r="DH27" s="158"/>
      <c r="DI27" s="158"/>
      <c r="DJ27" s="158"/>
      <c r="DK27" s="158"/>
      <c r="DL27" s="158"/>
      <c r="DM27" s="158"/>
      <c r="DN27" s="158"/>
      <c r="DO27" s="158"/>
      <c r="DP27" s="182"/>
      <c r="DQ27" s="179"/>
      <c r="DR27" s="179"/>
      <c r="DS27" s="179"/>
      <c r="DT27" s="179"/>
      <c r="DU27" s="179"/>
      <c r="DV27" s="179"/>
      <c r="DW27" s="99"/>
      <c r="DX27" s="183"/>
      <c r="DY27" s="183"/>
      <c r="DZ27" s="183"/>
      <c r="EA27" s="183"/>
      <c r="EB27" s="183"/>
      <c r="EC27" s="183"/>
      <c r="ED27" s="183"/>
      <c r="EE27" s="183"/>
      <c r="EF27" s="183"/>
      <c r="EG27" s="183"/>
      <c r="EH27" s="183"/>
      <c r="EI27" s="183"/>
      <c r="EJ27" s="183"/>
      <c r="EK27" s="183"/>
      <c r="EL27" s="183"/>
      <c r="EM27" s="183"/>
      <c r="EN27" s="183"/>
      <c r="EO27" s="183"/>
      <c r="EP27" s="183"/>
      <c r="EQ27" s="183"/>
      <c r="ER27" s="97"/>
      <c r="ES27" s="97"/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</row>
    <row r="28" spans="1:167" s="98" customFormat="1" ht="12" customHeight="1" x14ac:dyDescent="0.25">
      <c r="A28" s="169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  <c r="AE28" s="169"/>
      <c r="AF28" s="169"/>
      <c r="AG28" s="170"/>
      <c r="AH28" s="181"/>
      <c r="AI28" s="181"/>
      <c r="AJ28" s="181"/>
      <c r="AK28" s="181"/>
      <c r="AL28" s="181"/>
      <c r="AM28" s="181"/>
      <c r="AN28" s="181"/>
      <c r="AO28" s="181"/>
      <c r="AP28" s="181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62"/>
      <c r="BL28" s="163"/>
      <c r="BM28" s="163"/>
      <c r="BN28" s="163"/>
      <c r="BO28" s="163"/>
      <c r="BP28" s="163"/>
      <c r="BQ28" s="163"/>
      <c r="BR28" s="163"/>
      <c r="BS28" s="163"/>
      <c r="BT28" s="163"/>
      <c r="BU28" s="163"/>
      <c r="BV28" s="163"/>
      <c r="BW28" s="163"/>
      <c r="BX28" s="163"/>
      <c r="BY28" s="163"/>
      <c r="BZ28" s="163"/>
      <c r="CA28" s="163"/>
      <c r="CB28" s="163"/>
      <c r="CC28" s="163"/>
      <c r="CD28" s="163"/>
      <c r="CE28" s="163"/>
      <c r="CF28" s="163"/>
      <c r="CG28" s="163"/>
      <c r="CH28" s="163"/>
      <c r="CI28" s="163"/>
      <c r="CJ28" s="163"/>
      <c r="CK28" s="163"/>
      <c r="CL28" s="163"/>
      <c r="CM28" s="164"/>
      <c r="CN28" s="168"/>
      <c r="CO28" s="169"/>
      <c r="CP28" s="169"/>
      <c r="CQ28" s="169"/>
      <c r="CR28" s="169"/>
      <c r="CS28" s="169"/>
      <c r="CT28" s="169"/>
      <c r="CU28" s="169"/>
      <c r="CV28" s="169"/>
      <c r="CW28" s="169"/>
      <c r="CX28" s="169"/>
      <c r="CY28" s="169"/>
      <c r="CZ28" s="169"/>
      <c r="DA28" s="169"/>
      <c r="DB28" s="169"/>
      <c r="DC28" s="170"/>
      <c r="DD28" s="158"/>
      <c r="DE28" s="158"/>
      <c r="DF28" s="158"/>
      <c r="DG28" s="158"/>
      <c r="DH28" s="158"/>
      <c r="DI28" s="158"/>
      <c r="DJ28" s="158"/>
      <c r="DK28" s="158"/>
      <c r="DL28" s="158"/>
      <c r="DM28" s="158"/>
      <c r="DN28" s="158"/>
      <c r="DO28" s="158"/>
      <c r="DP28" s="168"/>
      <c r="DQ28" s="169"/>
      <c r="DR28" s="169"/>
      <c r="DS28" s="169"/>
      <c r="DT28" s="169"/>
      <c r="DU28" s="169"/>
      <c r="DV28" s="169"/>
      <c r="DW28" s="100"/>
      <c r="DX28" s="183"/>
      <c r="DY28" s="183"/>
      <c r="DZ28" s="183"/>
      <c r="EA28" s="183"/>
      <c r="EB28" s="183"/>
      <c r="EC28" s="183"/>
      <c r="ED28" s="183"/>
      <c r="EE28" s="183"/>
      <c r="EF28" s="183"/>
      <c r="EG28" s="183"/>
      <c r="EH28" s="183"/>
      <c r="EI28" s="183"/>
      <c r="EJ28" s="183"/>
      <c r="EK28" s="183"/>
      <c r="EL28" s="183"/>
      <c r="EM28" s="183"/>
      <c r="EN28" s="183"/>
      <c r="EO28" s="183"/>
      <c r="EP28" s="183"/>
      <c r="EQ28" s="183"/>
      <c r="ER28" s="171"/>
      <c r="ES28" s="171"/>
      <c r="ET28" s="171"/>
      <c r="EU28" s="171"/>
      <c r="EV28" s="171"/>
      <c r="EW28" s="171"/>
      <c r="EX28" s="171"/>
      <c r="EY28" s="171"/>
      <c r="EZ28" s="171"/>
      <c r="FA28" s="171"/>
      <c r="FB28" s="171"/>
      <c r="FC28" s="171"/>
      <c r="FD28" s="171"/>
      <c r="FE28" s="171"/>
      <c r="FF28" s="171"/>
      <c r="FG28" s="171"/>
      <c r="FH28" s="171"/>
      <c r="FI28" s="171"/>
      <c r="FJ28" s="171"/>
      <c r="FK28" s="171"/>
    </row>
    <row r="29" spans="1:167" x14ac:dyDescent="0.2">
      <c r="A29" s="156">
        <v>1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72"/>
      <c r="AH29" s="173">
        <v>2</v>
      </c>
      <c r="AI29" s="174"/>
      <c r="AJ29" s="174"/>
      <c r="AK29" s="174"/>
      <c r="AL29" s="174"/>
      <c r="AM29" s="174"/>
      <c r="AN29" s="174"/>
      <c r="AO29" s="174"/>
      <c r="AP29" s="175"/>
      <c r="AQ29" s="173">
        <v>3</v>
      </c>
      <c r="AR29" s="174"/>
      <c r="AS29" s="174"/>
      <c r="AT29" s="174"/>
      <c r="AU29" s="174"/>
      <c r="AV29" s="174"/>
      <c r="AW29" s="174"/>
      <c r="AX29" s="174"/>
      <c r="AY29" s="174"/>
      <c r="AZ29" s="175"/>
      <c r="BA29" s="173">
        <v>4</v>
      </c>
      <c r="BB29" s="174"/>
      <c r="BC29" s="174"/>
      <c r="BD29" s="174"/>
      <c r="BE29" s="174"/>
      <c r="BF29" s="174"/>
      <c r="BG29" s="174"/>
      <c r="BH29" s="174"/>
      <c r="BI29" s="174"/>
      <c r="BJ29" s="175"/>
      <c r="BK29" s="155">
        <v>5</v>
      </c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72"/>
      <c r="CN29" s="173">
        <v>6</v>
      </c>
      <c r="CO29" s="174"/>
      <c r="CP29" s="174"/>
      <c r="CQ29" s="174"/>
      <c r="CR29" s="174"/>
      <c r="CS29" s="174"/>
      <c r="CT29" s="174"/>
      <c r="CU29" s="174"/>
      <c r="CV29" s="174"/>
      <c r="CW29" s="174"/>
      <c r="CX29" s="174"/>
      <c r="CY29" s="174"/>
      <c r="CZ29" s="174"/>
      <c r="DA29" s="174"/>
      <c r="DB29" s="174"/>
      <c r="DC29" s="175"/>
      <c r="DD29" s="154">
        <v>7</v>
      </c>
      <c r="DE29" s="154"/>
      <c r="DF29" s="154"/>
      <c r="DG29" s="154"/>
      <c r="DH29" s="154"/>
      <c r="DI29" s="154"/>
      <c r="DJ29" s="154"/>
      <c r="DK29" s="154"/>
      <c r="DL29" s="154"/>
      <c r="DM29" s="154"/>
      <c r="DN29" s="154"/>
      <c r="DO29" s="154"/>
      <c r="DP29" s="155">
        <v>8</v>
      </c>
      <c r="DQ29" s="156"/>
      <c r="DR29" s="156"/>
      <c r="DS29" s="156"/>
      <c r="DT29" s="156"/>
      <c r="DU29" s="156"/>
      <c r="DV29" s="156"/>
      <c r="DW29" s="101"/>
      <c r="DX29" s="154">
        <v>9</v>
      </c>
      <c r="DY29" s="154"/>
      <c r="DZ29" s="154"/>
      <c r="EA29" s="154"/>
      <c r="EB29" s="154"/>
      <c r="EC29" s="154"/>
      <c r="ED29" s="154"/>
      <c r="EE29" s="154"/>
      <c r="EF29" s="154"/>
      <c r="EG29" s="154"/>
      <c r="EH29" s="154"/>
      <c r="EI29" s="154"/>
      <c r="EJ29" s="154"/>
      <c r="EK29" s="154"/>
      <c r="EL29" s="154"/>
      <c r="EM29" s="154"/>
      <c r="EN29" s="154"/>
      <c r="EO29" s="154"/>
      <c r="EP29" s="154"/>
      <c r="EQ29" s="154"/>
      <c r="ER29" s="157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7"/>
      <c r="FF29" s="157"/>
      <c r="FG29" s="157"/>
      <c r="FH29" s="157"/>
      <c r="FI29" s="157"/>
      <c r="FJ29" s="157"/>
      <c r="FK29" s="157"/>
    </row>
    <row r="30" spans="1:167" ht="77.25" customHeight="1" x14ac:dyDescent="0.25">
      <c r="A30" s="151" t="s">
        <v>164</v>
      </c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2"/>
      <c r="AH30" s="145" t="s">
        <v>74</v>
      </c>
      <c r="AI30" s="146"/>
      <c r="AJ30" s="146"/>
      <c r="AK30" s="146"/>
      <c r="AL30" s="146"/>
      <c r="AM30" s="146"/>
      <c r="AN30" s="146"/>
      <c r="AO30" s="146"/>
      <c r="AP30" s="153"/>
      <c r="AQ30" s="145" t="s">
        <v>83</v>
      </c>
      <c r="AR30" s="146"/>
      <c r="AS30" s="146"/>
      <c r="AT30" s="146"/>
      <c r="AU30" s="146"/>
      <c r="AV30" s="146"/>
      <c r="AW30" s="146"/>
      <c r="AX30" s="146"/>
      <c r="AY30" s="146"/>
      <c r="AZ30" s="153"/>
      <c r="BA30" s="145" t="s">
        <v>86</v>
      </c>
      <c r="BB30" s="146"/>
      <c r="BC30" s="146"/>
      <c r="BD30" s="146"/>
      <c r="BE30" s="146"/>
      <c r="BF30" s="146"/>
      <c r="BG30" s="146"/>
      <c r="BH30" s="146"/>
      <c r="BI30" s="146"/>
      <c r="BJ30" s="153"/>
      <c r="BK30" s="145" t="s">
        <v>163</v>
      </c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53"/>
      <c r="CN30" s="145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53"/>
      <c r="DD30" s="150"/>
      <c r="DE30" s="150"/>
      <c r="DF30" s="150"/>
      <c r="DG30" s="150"/>
      <c r="DH30" s="150"/>
      <c r="DI30" s="150"/>
      <c r="DJ30" s="150"/>
      <c r="DK30" s="150"/>
      <c r="DL30" s="150"/>
      <c r="DM30" s="150"/>
      <c r="DN30" s="150"/>
      <c r="DO30" s="150"/>
      <c r="DP30" s="145"/>
      <c r="DQ30" s="146"/>
      <c r="DR30" s="146"/>
      <c r="DS30" s="146"/>
      <c r="DT30" s="146"/>
      <c r="DU30" s="146"/>
      <c r="DV30" s="146"/>
      <c r="DW30" s="102"/>
      <c r="DX30" s="147">
        <f>DX31</f>
        <v>-2132700</v>
      </c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9"/>
      <c r="ER30" s="103"/>
      <c r="ES30" s="103"/>
      <c r="ET30" s="103"/>
      <c r="EU30" s="103"/>
      <c r="EV30" s="103"/>
      <c r="EW30" s="103"/>
      <c r="EX30" s="103"/>
      <c r="EY30" s="103"/>
      <c r="EZ30" s="103"/>
      <c r="FA30" s="103"/>
      <c r="FB30" s="103"/>
      <c r="FC30" s="103"/>
      <c r="FD30" s="103"/>
      <c r="FE30" s="103"/>
      <c r="FF30" s="103"/>
      <c r="FG30" s="103"/>
      <c r="FH30" s="103"/>
      <c r="FI30" s="103"/>
      <c r="FJ30" s="103"/>
      <c r="FK30" s="103"/>
    </row>
    <row r="31" spans="1:167" ht="47.25" customHeight="1" x14ac:dyDescent="0.25">
      <c r="A31" s="140" t="s">
        <v>100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1"/>
      <c r="AH31" s="110" t="s">
        <v>74</v>
      </c>
      <c r="AI31" s="111"/>
      <c r="AJ31" s="111"/>
      <c r="AK31" s="111"/>
      <c r="AL31" s="111"/>
      <c r="AM31" s="111"/>
      <c r="AN31" s="111"/>
      <c r="AO31" s="111"/>
      <c r="AP31" s="112"/>
      <c r="AQ31" s="110" t="s">
        <v>83</v>
      </c>
      <c r="AR31" s="111"/>
      <c r="AS31" s="111"/>
      <c r="AT31" s="111"/>
      <c r="AU31" s="111"/>
      <c r="AV31" s="111"/>
      <c r="AW31" s="111"/>
      <c r="AX31" s="111"/>
      <c r="AY31" s="111"/>
      <c r="AZ31" s="112"/>
      <c r="BA31" s="110" t="s">
        <v>86</v>
      </c>
      <c r="BB31" s="111"/>
      <c r="BC31" s="111"/>
      <c r="BD31" s="111"/>
      <c r="BE31" s="111"/>
      <c r="BF31" s="111"/>
      <c r="BG31" s="111"/>
      <c r="BH31" s="111"/>
      <c r="BI31" s="111"/>
      <c r="BJ31" s="112"/>
      <c r="BK31" s="110" t="s">
        <v>163</v>
      </c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2"/>
      <c r="CN31" s="110" t="s">
        <v>87</v>
      </c>
      <c r="CO31" s="111"/>
      <c r="CP31" s="111"/>
      <c r="CQ31" s="111"/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2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38"/>
      <c r="DQ31" s="139"/>
      <c r="DR31" s="139"/>
      <c r="DS31" s="139"/>
      <c r="DT31" s="139"/>
      <c r="DU31" s="139"/>
      <c r="DV31" s="139"/>
      <c r="DW31" s="102"/>
      <c r="DX31" s="142">
        <f>DX32</f>
        <v>-2132700</v>
      </c>
      <c r="DY31" s="143"/>
      <c r="DZ31" s="143"/>
      <c r="EA31" s="143"/>
      <c r="EB31" s="143"/>
      <c r="EC31" s="143"/>
      <c r="ED31" s="143"/>
      <c r="EE31" s="143"/>
      <c r="EF31" s="143"/>
      <c r="EG31" s="143"/>
      <c r="EH31" s="143"/>
      <c r="EI31" s="143"/>
      <c r="EJ31" s="143"/>
      <c r="EK31" s="143"/>
      <c r="EL31" s="143"/>
      <c r="EM31" s="143"/>
      <c r="EN31" s="143"/>
      <c r="EO31" s="143"/>
      <c r="EP31" s="143"/>
      <c r="EQ31" s="144"/>
      <c r="ER31" s="132"/>
      <c r="ES31" s="133"/>
      <c r="ET31" s="133"/>
      <c r="EU31" s="133"/>
      <c r="EV31" s="133"/>
      <c r="EW31" s="133"/>
      <c r="EX31" s="133"/>
      <c r="EY31" s="133"/>
      <c r="EZ31" s="133"/>
      <c r="FA31" s="133"/>
      <c r="FB31" s="133"/>
      <c r="FC31" s="133"/>
      <c r="FD31" s="133"/>
      <c r="FE31" s="133"/>
      <c r="FF31" s="133"/>
      <c r="FG31" s="133"/>
      <c r="FH31" s="133"/>
      <c r="FI31" s="133"/>
      <c r="FJ31" s="133"/>
      <c r="FK31" s="133"/>
    </row>
    <row r="32" spans="1:167" ht="20.25" customHeight="1" x14ac:dyDescent="0.25">
      <c r="A32" s="140" t="s">
        <v>194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1"/>
      <c r="AH32" s="110" t="s">
        <v>74</v>
      </c>
      <c r="AI32" s="111"/>
      <c r="AJ32" s="111"/>
      <c r="AK32" s="111"/>
      <c r="AL32" s="111"/>
      <c r="AM32" s="111"/>
      <c r="AN32" s="111"/>
      <c r="AO32" s="111"/>
      <c r="AP32" s="112"/>
      <c r="AQ32" s="110" t="s">
        <v>83</v>
      </c>
      <c r="AR32" s="111"/>
      <c r="AS32" s="111"/>
      <c r="AT32" s="111"/>
      <c r="AU32" s="111"/>
      <c r="AV32" s="111"/>
      <c r="AW32" s="111"/>
      <c r="AX32" s="111"/>
      <c r="AY32" s="111"/>
      <c r="AZ32" s="112"/>
      <c r="BA32" s="110" t="s">
        <v>86</v>
      </c>
      <c r="BB32" s="111"/>
      <c r="BC32" s="111"/>
      <c r="BD32" s="111"/>
      <c r="BE32" s="111"/>
      <c r="BF32" s="111"/>
      <c r="BG32" s="111"/>
      <c r="BH32" s="111"/>
      <c r="BI32" s="111"/>
      <c r="BJ32" s="112"/>
      <c r="BK32" s="110" t="s">
        <v>163</v>
      </c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2"/>
      <c r="CN32" s="110" t="s">
        <v>88</v>
      </c>
      <c r="CO32" s="111"/>
      <c r="CP32" s="111"/>
      <c r="CQ32" s="111"/>
      <c r="CR32" s="111"/>
      <c r="CS32" s="111"/>
      <c r="CT32" s="111"/>
      <c r="CU32" s="111"/>
      <c r="CV32" s="111"/>
      <c r="CW32" s="111"/>
      <c r="CX32" s="111"/>
      <c r="CY32" s="111"/>
      <c r="CZ32" s="111"/>
      <c r="DA32" s="111"/>
      <c r="DB32" s="111"/>
      <c r="DC32" s="112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38"/>
      <c r="DQ32" s="139"/>
      <c r="DR32" s="139"/>
      <c r="DS32" s="139"/>
      <c r="DT32" s="139"/>
      <c r="DU32" s="139"/>
      <c r="DV32" s="139"/>
      <c r="DW32" s="104"/>
      <c r="DX32" s="129">
        <f>DX33</f>
        <v>-2132700</v>
      </c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1"/>
      <c r="ER32" s="132"/>
      <c r="ES32" s="133"/>
      <c r="ET32" s="133"/>
      <c r="EU32" s="133"/>
      <c r="EV32" s="133"/>
      <c r="EW32" s="133"/>
      <c r="EX32" s="133"/>
      <c r="EY32" s="133"/>
      <c r="EZ32" s="133"/>
      <c r="FA32" s="133"/>
      <c r="FB32" s="133"/>
      <c r="FC32" s="133"/>
      <c r="FD32" s="133"/>
      <c r="FE32" s="133"/>
      <c r="FF32" s="133"/>
      <c r="FG32" s="133"/>
      <c r="FH32" s="133"/>
      <c r="FI32" s="133"/>
      <c r="FJ32" s="133"/>
      <c r="FK32" s="133"/>
    </row>
    <row r="33" spans="1:167" ht="30" customHeight="1" x14ac:dyDescent="0.25">
      <c r="A33" s="140" t="s">
        <v>122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1"/>
      <c r="AH33" s="110" t="s">
        <v>74</v>
      </c>
      <c r="AI33" s="111"/>
      <c r="AJ33" s="111"/>
      <c r="AK33" s="111"/>
      <c r="AL33" s="111"/>
      <c r="AM33" s="111"/>
      <c r="AN33" s="111"/>
      <c r="AO33" s="111"/>
      <c r="AP33" s="112"/>
      <c r="AQ33" s="110" t="s">
        <v>83</v>
      </c>
      <c r="AR33" s="111"/>
      <c r="AS33" s="111"/>
      <c r="AT33" s="111"/>
      <c r="AU33" s="111"/>
      <c r="AV33" s="111"/>
      <c r="AW33" s="111"/>
      <c r="AX33" s="111"/>
      <c r="AY33" s="111"/>
      <c r="AZ33" s="112"/>
      <c r="BA33" s="110" t="s">
        <v>86</v>
      </c>
      <c r="BB33" s="111"/>
      <c r="BC33" s="111"/>
      <c r="BD33" s="111"/>
      <c r="BE33" s="111"/>
      <c r="BF33" s="111"/>
      <c r="BG33" s="111"/>
      <c r="BH33" s="111"/>
      <c r="BI33" s="111"/>
      <c r="BJ33" s="112"/>
      <c r="BK33" s="110" t="s">
        <v>163</v>
      </c>
      <c r="BL33" s="111"/>
      <c r="BM33" s="111"/>
      <c r="BN33" s="111"/>
      <c r="BO33" s="111"/>
      <c r="BP33" s="111"/>
      <c r="BQ33" s="111"/>
      <c r="BR33" s="111"/>
      <c r="BS33" s="111"/>
      <c r="BT33" s="111"/>
      <c r="BU33" s="111"/>
      <c r="BV33" s="111"/>
      <c r="BW33" s="111"/>
      <c r="BX33" s="111"/>
      <c r="BY33" s="111"/>
      <c r="BZ33" s="111"/>
      <c r="CA33" s="111"/>
      <c r="CB33" s="111"/>
      <c r="CC33" s="111"/>
      <c r="CD33" s="111"/>
      <c r="CE33" s="111"/>
      <c r="CF33" s="111"/>
      <c r="CG33" s="111"/>
      <c r="CH33" s="111"/>
      <c r="CI33" s="111"/>
      <c r="CJ33" s="111"/>
      <c r="CK33" s="111"/>
      <c r="CL33" s="111"/>
      <c r="CM33" s="112"/>
      <c r="CN33" s="110" t="s">
        <v>88</v>
      </c>
      <c r="CO33" s="111"/>
      <c r="CP33" s="111"/>
      <c r="CQ33" s="111"/>
      <c r="CR33" s="111"/>
      <c r="CS33" s="111"/>
      <c r="CT33" s="111"/>
      <c r="CU33" s="111"/>
      <c r="CV33" s="111"/>
      <c r="CW33" s="111"/>
      <c r="CX33" s="111"/>
      <c r="CY33" s="111"/>
      <c r="CZ33" s="111"/>
      <c r="DA33" s="111"/>
      <c r="DB33" s="111"/>
      <c r="DC33" s="112"/>
      <c r="DD33" s="113" t="s">
        <v>94</v>
      </c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38" t="s">
        <v>165</v>
      </c>
      <c r="DQ33" s="139"/>
      <c r="DR33" s="139"/>
      <c r="DS33" s="139"/>
      <c r="DT33" s="139"/>
      <c r="DU33" s="139"/>
      <c r="DV33" s="139"/>
      <c r="DW33" s="104"/>
      <c r="DX33" s="129">
        <v>-2132700</v>
      </c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1"/>
      <c r="ER33" s="132"/>
      <c r="ES33" s="133"/>
      <c r="ET33" s="133"/>
      <c r="EU33" s="133"/>
      <c r="EV33" s="133"/>
      <c r="EW33" s="133"/>
      <c r="EX33" s="133"/>
      <c r="EY33" s="133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</row>
    <row r="34" spans="1:167" ht="97.5" customHeight="1" x14ac:dyDescent="0.25">
      <c r="A34" s="151" t="s">
        <v>164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2"/>
      <c r="AH34" s="145" t="s">
        <v>74</v>
      </c>
      <c r="AI34" s="146"/>
      <c r="AJ34" s="146"/>
      <c r="AK34" s="146"/>
      <c r="AL34" s="146"/>
      <c r="AM34" s="146"/>
      <c r="AN34" s="146"/>
      <c r="AO34" s="146"/>
      <c r="AP34" s="153"/>
      <c r="AQ34" s="145" t="s">
        <v>83</v>
      </c>
      <c r="AR34" s="146"/>
      <c r="AS34" s="146"/>
      <c r="AT34" s="146"/>
      <c r="AU34" s="146"/>
      <c r="AV34" s="146"/>
      <c r="AW34" s="146"/>
      <c r="AX34" s="146"/>
      <c r="AY34" s="146"/>
      <c r="AZ34" s="153"/>
      <c r="BA34" s="145" t="s">
        <v>86</v>
      </c>
      <c r="BB34" s="146"/>
      <c r="BC34" s="146"/>
      <c r="BD34" s="146"/>
      <c r="BE34" s="146"/>
      <c r="BF34" s="146"/>
      <c r="BG34" s="146"/>
      <c r="BH34" s="146"/>
      <c r="BI34" s="146"/>
      <c r="BJ34" s="153"/>
      <c r="BK34" s="145" t="s">
        <v>199</v>
      </c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53"/>
      <c r="CN34" s="145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53"/>
      <c r="DD34" s="150"/>
      <c r="DE34" s="150"/>
      <c r="DF34" s="150"/>
      <c r="DG34" s="150"/>
      <c r="DH34" s="150"/>
      <c r="DI34" s="150"/>
      <c r="DJ34" s="150"/>
      <c r="DK34" s="150"/>
      <c r="DL34" s="150"/>
      <c r="DM34" s="150"/>
      <c r="DN34" s="150"/>
      <c r="DO34" s="150"/>
      <c r="DP34" s="145"/>
      <c r="DQ34" s="146"/>
      <c r="DR34" s="146"/>
      <c r="DS34" s="146"/>
      <c r="DT34" s="146"/>
      <c r="DU34" s="146"/>
      <c r="DV34" s="146"/>
      <c r="DW34" s="102"/>
      <c r="DX34" s="147">
        <f>DX35</f>
        <v>2223900</v>
      </c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  <c r="EL34" s="148"/>
      <c r="EM34" s="148"/>
      <c r="EN34" s="148"/>
      <c r="EO34" s="148"/>
      <c r="EP34" s="148"/>
      <c r="EQ34" s="149"/>
      <c r="ER34" s="103"/>
      <c r="ES34" s="103"/>
      <c r="ET34" s="103"/>
      <c r="EU34" s="103"/>
      <c r="EV34" s="103"/>
      <c r="EW34" s="103"/>
      <c r="EX34" s="103"/>
      <c r="EY34" s="103"/>
      <c r="EZ34" s="103"/>
      <c r="FA34" s="103"/>
      <c r="FB34" s="103"/>
      <c r="FC34" s="103"/>
      <c r="FD34" s="103"/>
      <c r="FE34" s="103"/>
      <c r="FF34" s="103"/>
      <c r="FG34" s="103"/>
      <c r="FH34" s="103"/>
      <c r="FI34" s="103"/>
      <c r="FJ34" s="103"/>
      <c r="FK34" s="103"/>
    </row>
    <row r="35" spans="1:167" ht="47.25" customHeight="1" x14ac:dyDescent="0.25">
      <c r="A35" s="140" t="s">
        <v>100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1"/>
      <c r="AH35" s="110" t="s">
        <v>74</v>
      </c>
      <c r="AI35" s="111"/>
      <c r="AJ35" s="111"/>
      <c r="AK35" s="111"/>
      <c r="AL35" s="111"/>
      <c r="AM35" s="111"/>
      <c r="AN35" s="111"/>
      <c r="AO35" s="111"/>
      <c r="AP35" s="112"/>
      <c r="AQ35" s="110" t="s">
        <v>83</v>
      </c>
      <c r="AR35" s="111"/>
      <c r="AS35" s="111"/>
      <c r="AT35" s="111"/>
      <c r="AU35" s="111"/>
      <c r="AV35" s="111"/>
      <c r="AW35" s="111"/>
      <c r="AX35" s="111"/>
      <c r="AY35" s="111"/>
      <c r="AZ35" s="112"/>
      <c r="BA35" s="110" t="s">
        <v>86</v>
      </c>
      <c r="BB35" s="111"/>
      <c r="BC35" s="111"/>
      <c r="BD35" s="111"/>
      <c r="BE35" s="111"/>
      <c r="BF35" s="111"/>
      <c r="BG35" s="111"/>
      <c r="BH35" s="111"/>
      <c r="BI35" s="111"/>
      <c r="BJ35" s="112"/>
      <c r="BK35" s="110" t="s">
        <v>199</v>
      </c>
      <c r="BL35" s="111"/>
      <c r="BM35" s="111"/>
      <c r="BN35" s="111"/>
      <c r="BO35" s="111"/>
      <c r="BP35" s="111"/>
      <c r="BQ35" s="111"/>
      <c r="BR35" s="111"/>
      <c r="BS35" s="111"/>
      <c r="BT35" s="111"/>
      <c r="BU35" s="111"/>
      <c r="BV35" s="111"/>
      <c r="BW35" s="111"/>
      <c r="BX35" s="111"/>
      <c r="BY35" s="111"/>
      <c r="BZ35" s="111"/>
      <c r="CA35" s="111"/>
      <c r="CB35" s="111"/>
      <c r="CC35" s="111"/>
      <c r="CD35" s="111"/>
      <c r="CE35" s="111"/>
      <c r="CF35" s="111"/>
      <c r="CG35" s="111"/>
      <c r="CH35" s="111"/>
      <c r="CI35" s="111"/>
      <c r="CJ35" s="111"/>
      <c r="CK35" s="111"/>
      <c r="CL35" s="111"/>
      <c r="CM35" s="112"/>
      <c r="CN35" s="110" t="s">
        <v>87</v>
      </c>
      <c r="CO35" s="111"/>
      <c r="CP35" s="111"/>
      <c r="CQ35" s="111"/>
      <c r="CR35" s="111"/>
      <c r="CS35" s="111"/>
      <c r="CT35" s="111"/>
      <c r="CU35" s="111"/>
      <c r="CV35" s="111"/>
      <c r="CW35" s="111"/>
      <c r="CX35" s="111"/>
      <c r="CY35" s="111"/>
      <c r="CZ35" s="111"/>
      <c r="DA35" s="111"/>
      <c r="DB35" s="111"/>
      <c r="DC35" s="112"/>
      <c r="DD35" s="150"/>
      <c r="DE35" s="150"/>
      <c r="DF35" s="150"/>
      <c r="DG35" s="150"/>
      <c r="DH35" s="150"/>
      <c r="DI35" s="150"/>
      <c r="DJ35" s="150"/>
      <c r="DK35" s="150"/>
      <c r="DL35" s="150"/>
      <c r="DM35" s="150"/>
      <c r="DN35" s="150"/>
      <c r="DO35" s="150"/>
      <c r="DP35" s="138"/>
      <c r="DQ35" s="139"/>
      <c r="DR35" s="139"/>
      <c r="DS35" s="139"/>
      <c r="DT35" s="139"/>
      <c r="DU35" s="139"/>
      <c r="DV35" s="139"/>
      <c r="DW35" s="102"/>
      <c r="DX35" s="142">
        <f>DX36</f>
        <v>2223900</v>
      </c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4"/>
      <c r="ER35" s="132"/>
      <c r="ES35" s="133"/>
      <c r="ET35" s="133"/>
      <c r="EU35" s="133"/>
      <c r="EV35" s="133"/>
      <c r="EW35" s="133"/>
      <c r="EX35" s="133"/>
      <c r="EY35" s="133"/>
      <c r="EZ35" s="133"/>
      <c r="FA35" s="133"/>
      <c r="FB35" s="133"/>
      <c r="FC35" s="133"/>
      <c r="FD35" s="133"/>
      <c r="FE35" s="133"/>
      <c r="FF35" s="133"/>
      <c r="FG35" s="133"/>
      <c r="FH35" s="133"/>
      <c r="FI35" s="133"/>
      <c r="FJ35" s="133"/>
      <c r="FK35" s="133"/>
    </row>
    <row r="36" spans="1:167" ht="20.25" customHeight="1" x14ac:dyDescent="0.25">
      <c r="A36" s="140" t="s">
        <v>194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1"/>
      <c r="AH36" s="110" t="s">
        <v>74</v>
      </c>
      <c r="AI36" s="111"/>
      <c r="AJ36" s="111"/>
      <c r="AK36" s="111"/>
      <c r="AL36" s="111"/>
      <c r="AM36" s="111"/>
      <c r="AN36" s="111"/>
      <c r="AO36" s="111"/>
      <c r="AP36" s="112"/>
      <c r="AQ36" s="110" t="s">
        <v>83</v>
      </c>
      <c r="AR36" s="111"/>
      <c r="AS36" s="111"/>
      <c r="AT36" s="111"/>
      <c r="AU36" s="111"/>
      <c r="AV36" s="111"/>
      <c r="AW36" s="111"/>
      <c r="AX36" s="111"/>
      <c r="AY36" s="111"/>
      <c r="AZ36" s="112"/>
      <c r="BA36" s="110" t="s">
        <v>86</v>
      </c>
      <c r="BB36" s="111"/>
      <c r="BC36" s="111"/>
      <c r="BD36" s="111"/>
      <c r="BE36" s="111"/>
      <c r="BF36" s="111"/>
      <c r="BG36" s="111"/>
      <c r="BH36" s="111"/>
      <c r="BI36" s="111"/>
      <c r="BJ36" s="112"/>
      <c r="BK36" s="110" t="s">
        <v>199</v>
      </c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2"/>
      <c r="CN36" s="110" t="s">
        <v>88</v>
      </c>
      <c r="CO36" s="111"/>
      <c r="CP36" s="111"/>
      <c r="CQ36" s="111"/>
      <c r="CR36" s="111"/>
      <c r="CS36" s="111"/>
      <c r="CT36" s="111"/>
      <c r="CU36" s="111"/>
      <c r="CV36" s="111"/>
      <c r="CW36" s="111"/>
      <c r="CX36" s="111"/>
      <c r="CY36" s="111"/>
      <c r="CZ36" s="111"/>
      <c r="DA36" s="111"/>
      <c r="DB36" s="111"/>
      <c r="DC36" s="112"/>
      <c r="DD36" s="113"/>
      <c r="DE36" s="113"/>
      <c r="DF36" s="113"/>
      <c r="DG36" s="113"/>
      <c r="DH36" s="113"/>
      <c r="DI36" s="113"/>
      <c r="DJ36" s="113"/>
      <c r="DK36" s="113"/>
      <c r="DL36" s="113"/>
      <c r="DM36" s="113"/>
      <c r="DN36" s="113"/>
      <c r="DO36" s="113"/>
      <c r="DP36" s="138"/>
      <c r="DQ36" s="139"/>
      <c r="DR36" s="139"/>
      <c r="DS36" s="139"/>
      <c r="DT36" s="139"/>
      <c r="DU36" s="139"/>
      <c r="DV36" s="139"/>
      <c r="DW36" s="104"/>
      <c r="DX36" s="129">
        <f>SUM(DX37:EQ37)</f>
        <v>2223900</v>
      </c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1"/>
      <c r="ER36" s="132"/>
      <c r="ES36" s="133"/>
      <c r="ET36" s="133"/>
      <c r="EU36" s="133"/>
      <c r="EV36" s="133"/>
      <c r="EW36" s="133"/>
      <c r="EX36" s="133"/>
      <c r="EY36" s="133"/>
      <c r="EZ36" s="133"/>
      <c r="FA36" s="133"/>
      <c r="FB36" s="133"/>
      <c r="FC36" s="133"/>
      <c r="FD36" s="133"/>
      <c r="FE36" s="133"/>
      <c r="FF36" s="133"/>
      <c r="FG36" s="133"/>
      <c r="FH36" s="133"/>
      <c r="FI36" s="133"/>
      <c r="FJ36" s="133"/>
      <c r="FK36" s="133"/>
    </row>
    <row r="37" spans="1:167" ht="30" customHeight="1" x14ac:dyDescent="0.25">
      <c r="A37" s="140" t="s">
        <v>122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1"/>
      <c r="AH37" s="110" t="s">
        <v>74</v>
      </c>
      <c r="AI37" s="111"/>
      <c r="AJ37" s="111"/>
      <c r="AK37" s="111"/>
      <c r="AL37" s="111"/>
      <c r="AM37" s="111"/>
      <c r="AN37" s="111"/>
      <c r="AO37" s="111"/>
      <c r="AP37" s="112"/>
      <c r="AQ37" s="110" t="s">
        <v>83</v>
      </c>
      <c r="AR37" s="111"/>
      <c r="AS37" s="111"/>
      <c r="AT37" s="111"/>
      <c r="AU37" s="111"/>
      <c r="AV37" s="111"/>
      <c r="AW37" s="111"/>
      <c r="AX37" s="111"/>
      <c r="AY37" s="111"/>
      <c r="AZ37" s="112"/>
      <c r="BA37" s="110" t="s">
        <v>86</v>
      </c>
      <c r="BB37" s="111"/>
      <c r="BC37" s="111"/>
      <c r="BD37" s="111"/>
      <c r="BE37" s="111"/>
      <c r="BF37" s="111"/>
      <c r="BG37" s="111"/>
      <c r="BH37" s="111"/>
      <c r="BI37" s="111"/>
      <c r="BJ37" s="112"/>
      <c r="BK37" s="110" t="s">
        <v>199</v>
      </c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1"/>
      <c r="CE37" s="111"/>
      <c r="CF37" s="111"/>
      <c r="CG37" s="111"/>
      <c r="CH37" s="111"/>
      <c r="CI37" s="111"/>
      <c r="CJ37" s="111"/>
      <c r="CK37" s="111"/>
      <c r="CL37" s="111"/>
      <c r="CM37" s="112"/>
      <c r="CN37" s="110" t="s">
        <v>88</v>
      </c>
      <c r="CO37" s="111"/>
      <c r="CP37" s="111"/>
      <c r="CQ37" s="111"/>
      <c r="CR37" s="111"/>
      <c r="CS37" s="111"/>
      <c r="CT37" s="111"/>
      <c r="CU37" s="111"/>
      <c r="CV37" s="111"/>
      <c r="CW37" s="111"/>
      <c r="CX37" s="111"/>
      <c r="CY37" s="111"/>
      <c r="CZ37" s="111"/>
      <c r="DA37" s="111"/>
      <c r="DB37" s="111"/>
      <c r="DC37" s="112"/>
      <c r="DD37" s="113" t="s">
        <v>94</v>
      </c>
      <c r="DE37" s="113"/>
      <c r="DF37" s="113"/>
      <c r="DG37" s="113"/>
      <c r="DH37" s="113"/>
      <c r="DI37" s="113"/>
      <c r="DJ37" s="113"/>
      <c r="DK37" s="113"/>
      <c r="DL37" s="113"/>
      <c r="DM37" s="113"/>
      <c r="DN37" s="113"/>
      <c r="DO37" s="113"/>
      <c r="DP37" s="138" t="s">
        <v>165</v>
      </c>
      <c r="DQ37" s="139"/>
      <c r="DR37" s="139"/>
      <c r="DS37" s="139"/>
      <c r="DT37" s="139"/>
      <c r="DU37" s="139"/>
      <c r="DV37" s="139"/>
      <c r="DW37" s="104"/>
      <c r="DX37" s="129">
        <v>2223900</v>
      </c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1"/>
      <c r="ER37" s="132"/>
      <c r="ES37" s="133"/>
      <c r="ET37" s="133"/>
      <c r="EU37" s="133"/>
      <c r="EV37" s="133"/>
      <c r="EW37" s="133"/>
      <c r="EX37" s="133"/>
      <c r="EY37" s="133"/>
      <c r="EZ37" s="133"/>
      <c r="FA37" s="133"/>
      <c r="FB37" s="133"/>
      <c r="FC37" s="133"/>
      <c r="FD37" s="133"/>
      <c r="FE37" s="133"/>
      <c r="FF37" s="133"/>
      <c r="FG37" s="133"/>
      <c r="FH37" s="133"/>
      <c r="FI37" s="133"/>
      <c r="FJ37" s="133"/>
      <c r="FK37" s="133"/>
    </row>
    <row r="38" spans="1:167" ht="15.75" x14ac:dyDescent="0.25">
      <c r="A38" s="114" t="s">
        <v>195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6"/>
      <c r="AQ38" s="110" t="s">
        <v>83</v>
      </c>
      <c r="AR38" s="111"/>
      <c r="AS38" s="111"/>
      <c r="AT38" s="111"/>
      <c r="AU38" s="111"/>
      <c r="AV38" s="111"/>
      <c r="AW38" s="111"/>
      <c r="AX38" s="111"/>
      <c r="AY38" s="111"/>
      <c r="AZ38" s="112"/>
      <c r="BA38" s="110" t="s">
        <v>86</v>
      </c>
      <c r="BB38" s="111"/>
      <c r="BC38" s="111"/>
      <c r="BD38" s="111"/>
      <c r="BE38" s="111"/>
      <c r="BF38" s="111"/>
      <c r="BG38" s="111"/>
      <c r="BH38" s="111"/>
      <c r="BI38" s="111"/>
      <c r="BJ38" s="112"/>
      <c r="BK38" s="110" t="s">
        <v>163</v>
      </c>
      <c r="BL38" s="111"/>
      <c r="BM38" s="111"/>
      <c r="BN38" s="111"/>
      <c r="BO38" s="111"/>
      <c r="BP38" s="111"/>
      <c r="BQ38" s="111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1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2"/>
      <c r="CN38" s="110"/>
      <c r="CO38" s="111"/>
      <c r="CP38" s="111"/>
      <c r="CQ38" s="111"/>
      <c r="CR38" s="111"/>
      <c r="CS38" s="111"/>
      <c r="CT38" s="111"/>
      <c r="CU38" s="111"/>
      <c r="CV38" s="111"/>
      <c r="CW38" s="111"/>
      <c r="CX38" s="111"/>
      <c r="CY38" s="111"/>
      <c r="CZ38" s="111"/>
      <c r="DA38" s="111"/>
      <c r="DB38" s="111"/>
      <c r="DC38" s="112"/>
      <c r="DD38" s="113"/>
      <c r="DE38" s="113"/>
      <c r="DF38" s="113"/>
      <c r="DG38" s="113"/>
      <c r="DH38" s="113"/>
      <c r="DI38" s="113"/>
      <c r="DJ38" s="113"/>
      <c r="DK38" s="113"/>
      <c r="DL38" s="113"/>
      <c r="DM38" s="113"/>
      <c r="DN38" s="113"/>
      <c r="DO38" s="113"/>
      <c r="DP38" s="138"/>
      <c r="DQ38" s="139"/>
      <c r="DR38" s="139"/>
      <c r="DS38" s="139"/>
      <c r="DT38" s="139"/>
      <c r="DU38" s="139"/>
      <c r="DV38" s="139"/>
      <c r="DW38" s="104"/>
      <c r="DX38" s="129">
        <f>DX33</f>
        <v>-2132700</v>
      </c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1"/>
      <c r="ER38" s="132"/>
      <c r="ES38" s="133"/>
      <c r="ET38" s="133"/>
      <c r="EU38" s="133"/>
      <c r="EV38" s="133"/>
      <c r="EW38" s="133"/>
      <c r="EX38" s="133"/>
      <c r="EY38" s="133"/>
      <c r="EZ38" s="133"/>
      <c r="FA38" s="133"/>
      <c r="FB38" s="133"/>
      <c r="FC38" s="133"/>
      <c r="FD38" s="133"/>
      <c r="FE38" s="133"/>
      <c r="FF38" s="133"/>
      <c r="FG38" s="133"/>
      <c r="FH38" s="133"/>
      <c r="FI38" s="133"/>
      <c r="FJ38" s="133"/>
      <c r="FK38" s="133"/>
    </row>
    <row r="39" spans="1:167" ht="15.75" x14ac:dyDescent="0.25">
      <c r="A39" s="117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9"/>
      <c r="AQ39" s="110" t="s">
        <v>83</v>
      </c>
      <c r="AR39" s="111"/>
      <c r="AS39" s="111"/>
      <c r="AT39" s="111"/>
      <c r="AU39" s="111"/>
      <c r="AV39" s="111"/>
      <c r="AW39" s="111"/>
      <c r="AX39" s="111"/>
      <c r="AY39" s="111"/>
      <c r="AZ39" s="112"/>
      <c r="BA39" s="110" t="s">
        <v>86</v>
      </c>
      <c r="BB39" s="111"/>
      <c r="BC39" s="111"/>
      <c r="BD39" s="111"/>
      <c r="BE39" s="111"/>
      <c r="BF39" s="111"/>
      <c r="BG39" s="111"/>
      <c r="BH39" s="111"/>
      <c r="BI39" s="111"/>
      <c r="BJ39" s="112"/>
      <c r="BK39" s="110" t="s">
        <v>199</v>
      </c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2"/>
      <c r="CN39" s="110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/>
      <c r="CY39" s="111"/>
      <c r="CZ39" s="111"/>
      <c r="DA39" s="111"/>
      <c r="DB39" s="111"/>
      <c r="DC39" s="112"/>
      <c r="DD39" s="113"/>
      <c r="DE39" s="113"/>
      <c r="DF39" s="113"/>
      <c r="DG39" s="113"/>
      <c r="DH39" s="113"/>
      <c r="DI39" s="113"/>
      <c r="DJ39" s="113"/>
      <c r="DK39" s="113"/>
      <c r="DL39" s="113"/>
      <c r="DM39" s="113"/>
      <c r="DN39" s="113"/>
      <c r="DO39" s="113"/>
      <c r="DP39" s="138"/>
      <c r="DQ39" s="139"/>
      <c r="DR39" s="139"/>
      <c r="DS39" s="139"/>
      <c r="DT39" s="139"/>
      <c r="DU39" s="139"/>
      <c r="DV39" s="139"/>
      <c r="DW39" s="104"/>
      <c r="DX39" s="129">
        <f>DX34</f>
        <v>2223900</v>
      </c>
      <c r="DY39" s="130"/>
      <c r="DZ39" s="130"/>
      <c r="EA39" s="130"/>
      <c r="EB39" s="130"/>
      <c r="EC39" s="130"/>
      <c r="ED39" s="130"/>
      <c r="EE39" s="130"/>
      <c r="EF39" s="130"/>
      <c r="EG39" s="130"/>
      <c r="EH39" s="130"/>
      <c r="EI39" s="130"/>
      <c r="EJ39" s="130"/>
      <c r="EK39" s="130"/>
      <c r="EL39" s="130"/>
      <c r="EM39" s="130"/>
      <c r="EN39" s="130"/>
      <c r="EO39" s="130"/>
      <c r="EP39" s="130"/>
      <c r="EQ39" s="131"/>
      <c r="ER39" s="132"/>
      <c r="ES39" s="133"/>
      <c r="ET39" s="133"/>
      <c r="EU39" s="133"/>
      <c r="EV39" s="133"/>
      <c r="EW39" s="133"/>
      <c r="EX39" s="133"/>
      <c r="EY39" s="133"/>
      <c r="EZ39" s="133"/>
      <c r="FA39" s="133"/>
      <c r="FB39" s="133"/>
      <c r="FC39" s="133"/>
      <c r="FD39" s="133"/>
      <c r="FE39" s="133"/>
      <c r="FF39" s="133"/>
      <c r="FG39" s="133"/>
      <c r="FH39" s="133"/>
      <c r="FI39" s="133"/>
      <c r="FJ39" s="133"/>
      <c r="FK39" s="133"/>
    </row>
    <row r="40" spans="1:167" s="39" customFormat="1" ht="15.75" x14ac:dyDescent="0.25">
      <c r="DV40" s="105" t="s">
        <v>196</v>
      </c>
      <c r="DX40" s="129">
        <f>DX38+DX39</f>
        <v>91200</v>
      </c>
      <c r="DY40" s="130"/>
      <c r="DZ40" s="130"/>
      <c r="EA40" s="130"/>
      <c r="EB40" s="130"/>
      <c r="EC40" s="130"/>
      <c r="ED40" s="130"/>
      <c r="EE40" s="130"/>
      <c r="EF40" s="130"/>
      <c r="EG40" s="130"/>
      <c r="EH40" s="130"/>
      <c r="EI40" s="130"/>
      <c r="EJ40" s="130"/>
      <c r="EK40" s="130"/>
      <c r="EL40" s="130"/>
      <c r="EM40" s="130"/>
      <c r="EN40" s="130"/>
      <c r="EO40" s="130"/>
      <c r="EP40" s="130"/>
      <c r="EQ40" s="131"/>
      <c r="ER40" s="134"/>
      <c r="ES40" s="135"/>
      <c r="ET40" s="135"/>
      <c r="EU40" s="135"/>
      <c r="EV40" s="135"/>
      <c r="EW40" s="135"/>
      <c r="EX40" s="135"/>
      <c r="EY40" s="135"/>
      <c r="EZ40" s="135"/>
      <c r="FA40" s="135"/>
      <c r="FB40" s="135"/>
      <c r="FC40" s="135"/>
      <c r="FD40" s="135"/>
      <c r="FE40" s="135"/>
      <c r="FF40" s="135"/>
      <c r="FG40" s="135"/>
      <c r="FH40" s="135"/>
      <c r="FI40" s="135"/>
      <c r="FJ40" s="135"/>
      <c r="FK40" s="135"/>
    </row>
    <row r="42" spans="1:167" ht="36.75" customHeight="1" x14ac:dyDescent="0.25">
      <c r="A42" s="126" t="s">
        <v>197</v>
      </c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36" t="str">
        <f>CT7</f>
        <v>Директор МКОШИ им. Д. Б. Закирова</v>
      </c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84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84"/>
      <c r="CP42" s="123" t="str">
        <f>DP11</f>
        <v>Е. В. Коваленко</v>
      </c>
      <c r="CQ42" s="123"/>
      <c r="CR42" s="123"/>
      <c r="CS42" s="123"/>
      <c r="CT42" s="123"/>
      <c r="CU42" s="123"/>
      <c r="CV42" s="123"/>
      <c r="CW42" s="123"/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23"/>
      <c r="DI42" s="123"/>
      <c r="DJ42" s="123"/>
      <c r="DK42" s="123"/>
      <c r="DL42" s="123"/>
      <c r="DM42" s="123"/>
      <c r="DN42" s="123"/>
      <c r="DO42" s="123"/>
      <c r="DP42" s="123"/>
      <c r="DQ42" s="123"/>
      <c r="DR42" s="123"/>
      <c r="DS42" s="123"/>
      <c r="DT42" s="123"/>
      <c r="DU42" s="123"/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6"/>
      <c r="EZ42" s="106"/>
      <c r="FA42" s="106"/>
      <c r="FB42" s="137"/>
      <c r="FC42" s="137"/>
      <c r="FD42" s="137"/>
      <c r="FE42" s="137"/>
      <c r="FF42" s="137"/>
      <c r="FG42" s="137"/>
      <c r="FH42" s="137"/>
      <c r="FI42" s="137"/>
      <c r="FJ42" s="137"/>
      <c r="FK42" s="137"/>
    </row>
    <row r="43" spans="1:167" x14ac:dyDescent="0.2">
      <c r="AH43" s="121" t="s">
        <v>28</v>
      </c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1"/>
      <c r="BL43" s="121"/>
      <c r="BM43" s="121"/>
      <c r="BN43" s="121"/>
      <c r="BO43" s="121"/>
      <c r="BP43" s="121"/>
      <c r="BQ43" s="121"/>
      <c r="BR43" s="121"/>
      <c r="BT43" s="121" t="s">
        <v>63</v>
      </c>
      <c r="BU43" s="121"/>
      <c r="BV43" s="121"/>
      <c r="BW43" s="121"/>
      <c r="BX43" s="121"/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P43" s="121" t="s">
        <v>62</v>
      </c>
      <c r="CQ43" s="121"/>
      <c r="CR43" s="121"/>
      <c r="CS43" s="121"/>
      <c r="CT43" s="121"/>
      <c r="CU43" s="121"/>
      <c r="CV43" s="121"/>
      <c r="CW43" s="121"/>
      <c r="CX43" s="121"/>
      <c r="CY43" s="121"/>
      <c r="CZ43" s="121"/>
      <c r="DA43" s="121"/>
      <c r="DB43" s="121"/>
      <c r="DC43" s="121"/>
      <c r="DD43" s="121"/>
      <c r="DE43" s="121"/>
      <c r="DF43" s="121"/>
      <c r="DG43" s="121"/>
      <c r="DH43" s="121"/>
      <c r="DI43" s="121"/>
      <c r="DJ43" s="121"/>
      <c r="DK43" s="121"/>
      <c r="DL43" s="121"/>
      <c r="DM43" s="121"/>
      <c r="DN43" s="121"/>
      <c r="DO43" s="121"/>
      <c r="DP43" s="121"/>
      <c r="DQ43" s="121"/>
      <c r="DR43" s="121"/>
      <c r="DS43" s="121"/>
      <c r="DT43" s="121"/>
      <c r="DU43" s="121"/>
      <c r="EH43" s="106"/>
      <c r="EI43" s="106"/>
      <c r="EJ43" s="106"/>
      <c r="EK43" s="106"/>
      <c r="EL43" s="106"/>
      <c r="EM43" s="106"/>
      <c r="EN43" s="106"/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6"/>
      <c r="EZ43" s="106"/>
      <c r="FA43" s="106"/>
      <c r="FB43" s="128"/>
      <c r="FC43" s="128"/>
      <c r="FD43" s="128"/>
      <c r="FE43" s="128"/>
      <c r="FF43" s="128"/>
      <c r="FG43" s="128"/>
      <c r="FH43" s="128"/>
      <c r="FI43" s="128"/>
      <c r="FJ43" s="128"/>
      <c r="FK43" s="128"/>
    </row>
    <row r="44" spans="1:167" ht="15" x14ac:dyDescent="0.25">
      <c r="A44" s="126" t="s">
        <v>31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</row>
    <row r="45" spans="1:167" x14ac:dyDescent="0.2">
      <c r="AH45" s="121" t="s">
        <v>63</v>
      </c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D45" s="121" t="s">
        <v>62</v>
      </c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</row>
    <row r="46" spans="1:167" ht="15.75" x14ac:dyDescent="0.25">
      <c r="A46" s="126" t="s">
        <v>34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3" t="s">
        <v>59</v>
      </c>
      <c r="AI46" s="123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123"/>
      <c r="AV46" s="123"/>
      <c r="AW46" s="123"/>
      <c r="AX46" s="123"/>
      <c r="AY46" s="123"/>
      <c r="AZ46" s="123"/>
      <c r="BA46" s="123"/>
      <c r="BB46" s="123"/>
      <c r="BC46" s="123"/>
      <c r="BD46" s="123"/>
      <c r="BE46" s="123"/>
      <c r="BF46" s="123"/>
      <c r="BG46" s="123"/>
      <c r="BH46" s="123"/>
      <c r="BI46" s="123"/>
      <c r="BJ46" s="123"/>
      <c r="BK46" s="123"/>
      <c r="BL46" s="123"/>
      <c r="BM46" s="123"/>
      <c r="BN46" s="123"/>
      <c r="BO46" s="123"/>
      <c r="BP46" s="123"/>
      <c r="BQ46" s="123"/>
      <c r="BR46" s="123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P46" s="123" t="s">
        <v>137</v>
      </c>
      <c r="CQ46" s="123"/>
      <c r="CR46" s="123"/>
      <c r="CS46" s="123"/>
      <c r="CT46" s="123"/>
      <c r="CU46" s="123"/>
      <c r="CV46" s="123"/>
      <c r="CW46" s="123"/>
      <c r="CX46" s="123"/>
      <c r="CY46" s="123"/>
      <c r="CZ46" s="123"/>
      <c r="DA46" s="123"/>
      <c r="DB46" s="123"/>
      <c r="DC46" s="123"/>
      <c r="DD46" s="123"/>
      <c r="DE46" s="123"/>
      <c r="DF46" s="123"/>
      <c r="DG46" s="123"/>
      <c r="DH46" s="123"/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W46" s="120" t="s">
        <v>76</v>
      </c>
      <c r="DX46" s="120"/>
      <c r="DY46" s="120"/>
      <c r="DZ46" s="120"/>
      <c r="EA46" s="120"/>
      <c r="EB46" s="120"/>
      <c r="EC46" s="120"/>
      <c r="ED46" s="120"/>
      <c r="EE46" s="120"/>
      <c r="EF46" s="120"/>
      <c r="EG46" s="120"/>
      <c r="EH46" s="120"/>
      <c r="EI46" s="120"/>
      <c r="EJ46" s="120"/>
      <c r="EK46" s="120"/>
      <c r="EL46" s="120"/>
      <c r="EM46" s="120"/>
      <c r="EN46" s="120"/>
      <c r="EO46" s="120"/>
      <c r="EP46" s="120"/>
      <c r="EQ46" s="120"/>
    </row>
    <row r="47" spans="1:167" x14ac:dyDescent="0.2">
      <c r="AH47" s="121" t="s">
        <v>28</v>
      </c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1"/>
      <c r="BL47" s="121"/>
      <c r="BM47" s="121"/>
      <c r="BN47" s="121"/>
      <c r="BO47" s="121"/>
      <c r="BP47" s="121"/>
      <c r="BQ47" s="121"/>
      <c r="BR47" s="121"/>
      <c r="BT47" s="121" t="s">
        <v>63</v>
      </c>
      <c r="BU47" s="121"/>
      <c r="BV47" s="121"/>
      <c r="BW47" s="121"/>
      <c r="BX47" s="121"/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21"/>
      <c r="CJ47" s="121"/>
      <c r="CK47" s="121"/>
      <c r="CL47" s="121"/>
      <c r="CM47" s="121"/>
      <c r="CN47" s="121"/>
      <c r="CP47" s="121" t="s">
        <v>62</v>
      </c>
      <c r="CQ47" s="121"/>
      <c r="CR47" s="121"/>
      <c r="CS47" s="121"/>
      <c r="CT47" s="121"/>
      <c r="CU47" s="121"/>
      <c r="CV47" s="121"/>
      <c r="CW47" s="121"/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1"/>
      <c r="DI47" s="121"/>
      <c r="DJ47" s="121"/>
      <c r="DK47" s="121"/>
      <c r="DL47" s="121"/>
      <c r="DM47" s="121"/>
      <c r="DN47" s="121"/>
      <c r="DO47" s="121"/>
      <c r="DP47" s="121"/>
      <c r="DQ47" s="121"/>
      <c r="DR47" s="121"/>
      <c r="DS47" s="121"/>
      <c r="DT47" s="121"/>
      <c r="DU47" s="121"/>
      <c r="DW47" s="121" t="s">
        <v>36</v>
      </c>
      <c r="DX47" s="121"/>
      <c r="DY47" s="121"/>
      <c r="DZ47" s="121"/>
      <c r="EA47" s="121"/>
      <c r="EB47" s="121"/>
      <c r="EC47" s="121"/>
      <c r="ED47" s="121"/>
      <c r="EE47" s="121"/>
      <c r="EF47" s="121"/>
      <c r="EG47" s="121"/>
      <c r="EH47" s="121"/>
      <c r="EI47" s="121"/>
      <c r="EJ47" s="121"/>
      <c r="EK47" s="121"/>
      <c r="EL47" s="121"/>
      <c r="EM47" s="121"/>
      <c r="EN47" s="121"/>
      <c r="EO47" s="121"/>
      <c r="EP47" s="121"/>
      <c r="EQ47" s="121"/>
    </row>
    <row r="48" spans="1:167" ht="15.75" x14ac:dyDescent="0.25">
      <c r="B48" s="88" t="s">
        <v>174</v>
      </c>
      <c r="C48" s="120" t="str">
        <f>BI17</f>
        <v>07</v>
      </c>
      <c r="D48" s="122"/>
      <c r="E48" s="122"/>
      <c r="F48" s="122"/>
      <c r="G48" s="84" t="s">
        <v>174</v>
      </c>
      <c r="H48" s="84"/>
      <c r="I48" s="84"/>
      <c r="J48" s="123" t="str">
        <f>BP17</f>
        <v>мая</v>
      </c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4">
        <v>20</v>
      </c>
      <c r="AD48" s="124"/>
      <c r="AE48" s="124"/>
      <c r="AF48" s="124"/>
      <c r="AG48" s="120" t="str">
        <f>CH17</f>
        <v>21</v>
      </c>
      <c r="AH48" s="120"/>
      <c r="AI48" s="120"/>
      <c r="AJ48" s="120"/>
      <c r="AK48" s="120"/>
      <c r="AL48" s="125" t="s">
        <v>175</v>
      </c>
      <c r="AM48" s="125"/>
    </row>
    <row r="49" spans="1:167" x14ac:dyDescent="0.2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</row>
    <row r="50" spans="1:167" s="107" customFormat="1" ht="10.5" x14ac:dyDescent="0.2">
      <c r="A50" s="108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09"/>
      <c r="CF50" s="109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109"/>
      <c r="CY50" s="109"/>
      <c r="CZ50" s="109"/>
      <c r="DA50" s="109"/>
      <c r="DB50" s="109"/>
      <c r="DC50" s="109"/>
      <c r="DD50" s="109"/>
      <c r="DE50" s="109"/>
      <c r="DF50" s="109"/>
      <c r="DG50" s="109"/>
      <c r="DH50" s="109"/>
      <c r="DI50" s="109"/>
      <c r="DJ50" s="109"/>
      <c r="DK50" s="109"/>
      <c r="DL50" s="109"/>
      <c r="DM50" s="109"/>
      <c r="DN50" s="109"/>
      <c r="DO50" s="109"/>
      <c r="DP50" s="109"/>
      <c r="DQ50" s="109"/>
      <c r="DR50" s="109"/>
      <c r="DS50" s="109"/>
      <c r="DT50" s="109"/>
      <c r="DU50" s="109"/>
      <c r="DV50" s="109"/>
      <c r="DW50" s="109"/>
      <c r="DX50" s="109"/>
      <c r="DY50" s="109"/>
      <c r="DZ50" s="109"/>
      <c r="EA50" s="109"/>
      <c r="EB50" s="109"/>
      <c r="EC50" s="109"/>
      <c r="ED50" s="109"/>
      <c r="EE50" s="109"/>
      <c r="EF50" s="109"/>
      <c r="EG50" s="109"/>
      <c r="EH50" s="109"/>
      <c r="EI50" s="109"/>
      <c r="EJ50" s="109"/>
      <c r="EK50" s="109"/>
      <c r="EL50" s="109"/>
      <c r="EM50" s="109"/>
      <c r="EN50" s="109"/>
      <c r="EO50" s="109"/>
      <c r="EP50" s="109"/>
      <c r="EQ50" s="109"/>
      <c r="ER50" s="109"/>
      <c r="ES50" s="109"/>
      <c r="ET50" s="109"/>
      <c r="EU50" s="109"/>
      <c r="EV50" s="109"/>
      <c r="EW50" s="109"/>
      <c r="EX50" s="109"/>
      <c r="EY50" s="109"/>
      <c r="EZ50" s="109"/>
      <c r="FA50" s="109"/>
      <c r="FB50" s="109"/>
      <c r="FC50" s="109"/>
      <c r="FD50" s="109"/>
      <c r="FE50" s="109"/>
      <c r="FF50" s="109"/>
      <c r="FG50" s="109"/>
      <c r="FH50" s="109"/>
      <c r="FI50" s="109"/>
      <c r="FJ50" s="109"/>
      <c r="FK50" s="109"/>
    </row>
  </sheetData>
  <mergeCells count="202">
    <mergeCell ref="DD1:FH1"/>
    <mergeCell ref="DD2:FH2"/>
    <mergeCell ref="A6:BR6"/>
    <mergeCell ref="CU6:ET6"/>
    <mergeCell ref="A7:BR7"/>
    <mergeCell ref="CT7:ET7"/>
    <mergeCell ref="A11:T11"/>
    <mergeCell ref="W11:AZ11"/>
    <mergeCell ref="CU11:DM11"/>
    <mergeCell ref="DP11:ET11"/>
    <mergeCell ref="A12:T12"/>
    <mergeCell ref="W12:AZ12"/>
    <mergeCell ref="CT12:DM12"/>
    <mergeCell ref="DP12:ES12"/>
    <mergeCell ref="A8:BR8"/>
    <mergeCell ref="CT8:ES8"/>
    <mergeCell ref="A9:BR9"/>
    <mergeCell ref="CT9:ET9"/>
    <mergeCell ref="A10:BR10"/>
    <mergeCell ref="CT10:ES10"/>
    <mergeCell ref="AU16:BC16"/>
    <mergeCell ref="BD16:DF16"/>
    <mergeCell ref="DG16:DJ16"/>
    <mergeCell ref="ER16:FK16"/>
    <mergeCell ref="C13:F13"/>
    <mergeCell ref="J13:AB13"/>
    <mergeCell ref="AC13:AF13"/>
    <mergeCell ref="AG13:AK13"/>
    <mergeCell ref="AL13:AN13"/>
    <mergeCell ref="CV13:CY13"/>
    <mergeCell ref="BI17:BL17"/>
    <mergeCell ref="BP17:CC17"/>
    <mergeCell ref="CD17:CG17"/>
    <mergeCell ref="CH17:CJ17"/>
    <mergeCell ref="ER17:FK17"/>
    <mergeCell ref="ER18:FK18"/>
    <mergeCell ref="DC13:DU13"/>
    <mergeCell ref="DV13:DY13"/>
    <mergeCell ref="DZ13:EB13"/>
    <mergeCell ref="ER15:FK15"/>
    <mergeCell ref="A21:T21"/>
    <mergeCell ref="AD21:DP21"/>
    <mergeCell ref="ER21:FK21"/>
    <mergeCell ref="A22:T22"/>
    <mergeCell ref="V22:DP22"/>
    <mergeCell ref="ER22:FK22"/>
    <mergeCell ref="A19:T19"/>
    <mergeCell ref="AC19:DP19"/>
    <mergeCell ref="ER19:FK19"/>
    <mergeCell ref="A20:T20"/>
    <mergeCell ref="AD20:DP20"/>
    <mergeCell ref="ER20:FK20"/>
    <mergeCell ref="A23:T23"/>
    <mergeCell ref="ER23:FK23"/>
    <mergeCell ref="Y24:BS24"/>
    <mergeCell ref="A26:AG28"/>
    <mergeCell ref="AH26:AP28"/>
    <mergeCell ref="AQ26:DC26"/>
    <mergeCell ref="DD26:DO28"/>
    <mergeCell ref="DP26:DV28"/>
    <mergeCell ref="DX26:EQ28"/>
    <mergeCell ref="AQ27:AZ28"/>
    <mergeCell ref="BA27:BJ28"/>
    <mergeCell ref="BK27:CM28"/>
    <mergeCell ref="CN27:DC28"/>
    <mergeCell ref="ER28:FK28"/>
    <mergeCell ref="A29:AG29"/>
    <mergeCell ref="AH29:AP29"/>
    <mergeCell ref="AQ29:AZ29"/>
    <mergeCell ref="BA29:BJ29"/>
    <mergeCell ref="BK29:CM29"/>
    <mergeCell ref="CN29:DC29"/>
    <mergeCell ref="DD30:DO30"/>
    <mergeCell ref="DP30:DV30"/>
    <mergeCell ref="DX30:EQ30"/>
    <mergeCell ref="DD29:DO29"/>
    <mergeCell ref="DP29:DV29"/>
    <mergeCell ref="DX29:EQ29"/>
    <mergeCell ref="ER29:FK29"/>
    <mergeCell ref="A30:AG30"/>
    <mergeCell ref="AH30:AP30"/>
    <mergeCell ref="AQ30:AZ30"/>
    <mergeCell ref="BA30:BJ30"/>
    <mergeCell ref="BK30:CM30"/>
    <mergeCell ref="CN30:DC30"/>
    <mergeCell ref="DP32:DV32"/>
    <mergeCell ref="DX32:EQ32"/>
    <mergeCell ref="ER32:FK32"/>
    <mergeCell ref="DP31:DV31"/>
    <mergeCell ref="DX31:EQ31"/>
    <mergeCell ref="ER31:FK31"/>
    <mergeCell ref="A32:AG32"/>
    <mergeCell ref="AH32:AP32"/>
    <mergeCell ref="AQ32:AZ32"/>
    <mergeCell ref="BA32:BJ32"/>
    <mergeCell ref="BK32:CM32"/>
    <mergeCell ref="CN32:DC32"/>
    <mergeCell ref="DD32:DO32"/>
    <mergeCell ref="A31:AG31"/>
    <mergeCell ref="AH31:AP31"/>
    <mergeCell ref="AQ31:AZ31"/>
    <mergeCell ref="BA31:BJ31"/>
    <mergeCell ref="BK31:CM31"/>
    <mergeCell ref="CN31:DC31"/>
    <mergeCell ref="DD31:DO31"/>
    <mergeCell ref="DP34:DV34"/>
    <mergeCell ref="DX34:EQ34"/>
    <mergeCell ref="A35:AG35"/>
    <mergeCell ref="AH35:AP35"/>
    <mergeCell ref="AQ35:AZ35"/>
    <mergeCell ref="BA35:BJ35"/>
    <mergeCell ref="BK35:CM35"/>
    <mergeCell ref="CN35:DC35"/>
    <mergeCell ref="DD35:DO35"/>
    <mergeCell ref="A34:AG34"/>
    <mergeCell ref="AH34:AP34"/>
    <mergeCell ref="AQ34:AZ34"/>
    <mergeCell ref="BA34:BJ34"/>
    <mergeCell ref="BK34:CM34"/>
    <mergeCell ref="CN34:DC34"/>
    <mergeCell ref="DD34:DO34"/>
    <mergeCell ref="CN37:DC37"/>
    <mergeCell ref="DD37:DO37"/>
    <mergeCell ref="DP35:DV35"/>
    <mergeCell ref="DX35:EQ35"/>
    <mergeCell ref="ER35:FK35"/>
    <mergeCell ref="A36:AG36"/>
    <mergeCell ref="AH36:AP36"/>
    <mergeCell ref="AQ36:AZ36"/>
    <mergeCell ref="BA36:BJ36"/>
    <mergeCell ref="BK36:CM36"/>
    <mergeCell ref="CN36:DC36"/>
    <mergeCell ref="DD36:DO36"/>
    <mergeCell ref="DP38:DV38"/>
    <mergeCell ref="DX38:EQ38"/>
    <mergeCell ref="ER38:FK38"/>
    <mergeCell ref="DP33:DV33"/>
    <mergeCell ref="DX33:EQ33"/>
    <mergeCell ref="ER33:FK33"/>
    <mergeCell ref="A33:AG33"/>
    <mergeCell ref="AH33:AP33"/>
    <mergeCell ref="AQ33:AZ33"/>
    <mergeCell ref="BA33:BJ33"/>
    <mergeCell ref="BK33:CM33"/>
    <mergeCell ref="CN33:DC33"/>
    <mergeCell ref="DD33:DO33"/>
    <mergeCell ref="DP37:DV37"/>
    <mergeCell ref="DX37:EQ37"/>
    <mergeCell ref="ER37:FK37"/>
    <mergeCell ref="DP36:DV36"/>
    <mergeCell ref="DX36:EQ36"/>
    <mergeCell ref="ER36:FK36"/>
    <mergeCell ref="A37:AG37"/>
    <mergeCell ref="AH37:AP37"/>
    <mergeCell ref="AQ37:AZ37"/>
    <mergeCell ref="BA37:BJ37"/>
    <mergeCell ref="BK37:CM37"/>
    <mergeCell ref="BT43:CN43"/>
    <mergeCell ref="CP43:DU43"/>
    <mergeCell ref="FB43:FK43"/>
    <mergeCell ref="A44:AG44"/>
    <mergeCell ref="AH44:BB44"/>
    <mergeCell ref="BD44:CI44"/>
    <mergeCell ref="DX39:EQ39"/>
    <mergeCell ref="ER39:FK39"/>
    <mergeCell ref="DX40:EQ40"/>
    <mergeCell ref="ER40:FK40"/>
    <mergeCell ref="A42:AG42"/>
    <mergeCell ref="AH42:BR42"/>
    <mergeCell ref="BT42:CN42"/>
    <mergeCell ref="CP42:DU42"/>
    <mergeCell ref="FB42:FK42"/>
    <mergeCell ref="AQ39:AZ39"/>
    <mergeCell ref="BA39:BJ39"/>
    <mergeCell ref="BK39:CM39"/>
    <mergeCell ref="CN39:DC39"/>
    <mergeCell ref="DD39:DO39"/>
    <mergeCell ref="DP39:DV39"/>
    <mergeCell ref="A50:FK50"/>
    <mergeCell ref="AQ38:AZ38"/>
    <mergeCell ref="BA38:BJ38"/>
    <mergeCell ref="BK38:CM38"/>
    <mergeCell ref="CN38:DC38"/>
    <mergeCell ref="DD38:DO38"/>
    <mergeCell ref="A38:AP39"/>
    <mergeCell ref="DW46:EQ46"/>
    <mergeCell ref="AH47:BR47"/>
    <mergeCell ref="BT47:CN47"/>
    <mergeCell ref="CP47:DU47"/>
    <mergeCell ref="DW47:EQ47"/>
    <mergeCell ref="C48:F48"/>
    <mergeCell ref="J48:AB48"/>
    <mergeCell ref="AC48:AF48"/>
    <mergeCell ref="AG48:AK48"/>
    <mergeCell ref="AL48:AM48"/>
    <mergeCell ref="AH45:BB45"/>
    <mergeCell ref="BD45:CI45"/>
    <mergeCell ref="A46:AG46"/>
    <mergeCell ref="AH46:BR46"/>
    <mergeCell ref="BT46:CN46"/>
    <mergeCell ref="CP46:DU46"/>
    <mergeCell ref="AH43:BR43"/>
  </mergeCells>
  <pageMargins left="0.7" right="0.7" top="0.75" bottom="0.75" header="0.3" footer="0.3"/>
  <pageSetup paperSize="9" scale="7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view="pageBreakPreview" topLeftCell="A10" zoomScaleSheetLayoutView="100" workbookViewId="0">
      <selection activeCell="D28" sqref="D28"/>
    </sheetView>
  </sheetViews>
  <sheetFormatPr defaultColWidth="13.7109375" defaultRowHeight="12.75" x14ac:dyDescent="0.2"/>
  <cols>
    <col min="1" max="1" width="55.140625" style="39" customWidth="1"/>
    <col min="2" max="2" width="15.140625" style="39" customWidth="1"/>
    <col min="3" max="4" width="13.7109375" style="39" customWidth="1"/>
    <col min="5" max="5" width="17.140625" style="39" customWidth="1"/>
    <col min="6" max="6" width="13.7109375" style="39" customWidth="1"/>
    <col min="7" max="7" width="13.5703125" style="39" customWidth="1"/>
    <col min="8" max="8" width="16.5703125" style="39" customWidth="1"/>
    <col min="9" max="9" width="15.5703125" style="39" customWidth="1"/>
    <col min="10" max="10" width="42.42578125" style="39" customWidth="1"/>
    <col min="11" max="11" width="0.140625" style="39" customWidth="1"/>
    <col min="12" max="256" width="13.7109375" style="39"/>
    <col min="257" max="257" width="38.7109375" style="39" customWidth="1"/>
    <col min="258" max="262" width="13.7109375" style="39" customWidth="1"/>
    <col min="263" max="263" width="16.28515625" style="39" customWidth="1"/>
    <col min="264" max="265" width="13.7109375" style="39" customWidth="1"/>
    <col min="266" max="266" width="21" style="39" customWidth="1"/>
    <col min="267" max="267" width="0.140625" style="39" customWidth="1"/>
    <col min="268" max="512" width="13.7109375" style="39"/>
    <col min="513" max="513" width="38.7109375" style="39" customWidth="1"/>
    <col min="514" max="518" width="13.7109375" style="39" customWidth="1"/>
    <col min="519" max="519" width="16.28515625" style="39" customWidth="1"/>
    <col min="520" max="521" width="13.7109375" style="39" customWidth="1"/>
    <col min="522" max="522" width="21" style="39" customWidth="1"/>
    <col min="523" max="523" width="0.140625" style="39" customWidth="1"/>
    <col min="524" max="768" width="13.7109375" style="39"/>
    <col min="769" max="769" width="38.7109375" style="39" customWidth="1"/>
    <col min="770" max="774" width="13.7109375" style="39" customWidth="1"/>
    <col min="775" max="775" width="16.28515625" style="39" customWidth="1"/>
    <col min="776" max="777" width="13.7109375" style="39" customWidth="1"/>
    <col min="778" max="778" width="21" style="39" customWidth="1"/>
    <col min="779" max="779" width="0.140625" style="39" customWidth="1"/>
    <col min="780" max="1024" width="13.7109375" style="39"/>
    <col min="1025" max="1025" width="38.7109375" style="39" customWidth="1"/>
    <col min="1026" max="1030" width="13.7109375" style="39" customWidth="1"/>
    <col min="1031" max="1031" width="16.28515625" style="39" customWidth="1"/>
    <col min="1032" max="1033" width="13.7109375" style="39" customWidth="1"/>
    <col min="1034" max="1034" width="21" style="39" customWidth="1"/>
    <col min="1035" max="1035" width="0.140625" style="39" customWidth="1"/>
    <col min="1036" max="1280" width="13.7109375" style="39"/>
    <col min="1281" max="1281" width="38.7109375" style="39" customWidth="1"/>
    <col min="1282" max="1286" width="13.7109375" style="39" customWidth="1"/>
    <col min="1287" max="1287" width="16.28515625" style="39" customWidth="1"/>
    <col min="1288" max="1289" width="13.7109375" style="39" customWidth="1"/>
    <col min="1290" max="1290" width="21" style="39" customWidth="1"/>
    <col min="1291" max="1291" width="0.140625" style="39" customWidth="1"/>
    <col min="1292" max="1536" width="13.7109375" style="39"/>
    <col min="1537" max="1537" width="38.7109375" style="39" customWidth="1"/>
    <col min="1538" max="1542" width="13.7109375" style="39" customWidth="1"/>
    <col min="1543" max="1543" width="16.28515625" style="39" customWidth="1"/>
    <col min="1544" max="1545" width="13.7109375" style="39" customWidth="1"/>
    <col min="1546" max="1546" width="21" style="39" customWidth="1"/>
    <col min="1547" max="1547" width="0.140625" style="39" customWidth="1"/>
    <col min="1548" max="1792" width="13.7109375" style="39"/>
    <col min="1793" max="1793" width="38.7109375" style="39" customWidth="1"/>
    <col min="1794" max="1798" width="13.7109375" style="39" customWidth="1"/>
    <col min="1799" max="1799" width="16.28515625" style="39" customWidth="1"/>
    <col min="1800" max="1801" width="13.7109375" style="39" customWidth="1"/>
    <col min="1802" max="1802" width="21" style="39" customWidth="1"/>
    <col min="1803" max="1803" width="0.140625" style="39" customWidth="1"/>
    <col min="1804" max="2048" width="13.7109375" style="39"/>
    <col min="2049" max="2049" width="38.7109375" style="39" customWidth="1"/>
    <col min="2050" max="2054" width="13.7109375" style="39" customWidth="1"/>
    <col min="2055" max="2055" width="16.28515625" style="39" customWidth="1"/>
    <col min="2056" max="2057" width="13.7109375" style="39" customWidth="1"/>
    <col min="2058" max="2058" width="21" style="39" customWidth="1"/>
    <col min="2059" max="2059" width="0.140625" style="39" customWidth="1"/>
    <col min="2060" max="2304" width="13.7109375" style="39"/>
    <col min="2305" max="2305" width="38.7109375" style="39" customWidth="1"/>
    <col min="2306" max="2310" width="13.7109375" style="39" customWidth="1"/>
    <col min="2311" max="2311" width="16.28515625" style="39" customWidth="1"/>
    <col min="2312" max="2313" width="13.7109375" style="39" customWidth="1"/>
    <col min="2314" max="2314" width="21" style="39" customWidth="1"/>
    <col min="2315" max="2315" width="0.140625" style="39" customWidth="1"/>
    <col min="2316" max="2560" width="13.7109375" style="39"/>
    <col min="2561" max="2561" width="38.7109375" style="39" customWidth="1"/>
    <col min="2562" max="2566" width="13.7109375" style="39" customWidth="1"/>
    <col min="2567" max="2567" width="16.28515625" style="39" customWidth="1"/>
    <col min="2568" max="2569" width="13.7109375" style="39" customWidth="1"/>
    <col min="2570" max="2570" width="21" style="39" customWidth="1"/>
    <col min="2571" max="2571" width="0.140625" style="39" customWidth="1"/>
    <col min="2572" max="2816" width="13.7109375" style="39"/>
    <col min="2817" max="2817" width="38.7109375" style="39" customWidth="1"/>
    <col min="2818" max="2822" width="13.7109375" style="39" customWidth="1"/>
    <col min="2823" max="2823" width="16.28515625" style="39" customWidth="1"/>
    <col min="2824" max="2825" width="13.7109375" style="39" customWidth="1"/>
    <col min="2826" max="2826" width="21" style="39" customWidth="1"/>
    <col min="2827" max="2827" width="0.140625" style="39" customWidth="1"/>
    <col min="2828" max="3072" width="13.7109375" style="39"/>
    <col min="3073" max="3073" width="38.7109375" style="39" customWidth="1"/>
    <col min="3074" max="3078" width="13.7109375" style="39" customWidth="1"/>
    <col min="3079" max="3079" width="16.28515625" style="39" customWidth="1"/>
    <col min="3080" max="3081" width="13.7109375" style="39" customWidth="1"/>
    <col min="3082" max="3082" width="21" style="39" customWidth="1"/>
    <col min="3083" max="3083" width="0.140625" style="39" customWidth="1"/>
    <col min="3084" max="3328" width="13.7109375" style="39"/>
    <col min="3329" max="3329" width="38.7109375" style="39" customWidth="1"/>
    <col min="3330" max="3334" width="13.7109375" style="39" customWidth="1"/>
    <col min="3335" max="3335" width="16.28515625" style="39" customWidth="1"/>
    <col min="3336" max="3337" width="13.7109375" style="39" customWidth="1"/>
    <col min="3338" max="3338" width="21" style="39" customWidth="1"/>
    <col min="3339" max="3339" width="0.140625" style="39" customWidth="1"/>
    <col min="3340" max="3584" width="13.7109375" style="39"/>
    <col min="3585" max="3585" width="38.7109375" style="39" customWidth="1"/>
    <col min="3586" max="3590" width="13.7109375" style="39" customWidth="1"/>
    <col min="3591" max="3591" width="16.28515625" style="39" customWidth="1"/>
    <col min="3592" max="3593" width="13.7109375" style="39" customWidth="1"/>
    <col min="3594" max="3594" width="21" style="39" customWidth="1"/>
    <col min="3595" max="3595" width="0.140625" style="39" customWidth="1"/>
    <col min="3596" max="3840" width="13.7109375" style="39"/>
    <col min="3841" max="3841" width="38.7109375" style="39" customWidth="1"/>
    <col min="3842" max="3846" width="13.7109375" style="39" customWidth="1"/>
    <col min="3847" max="3847" width="16.28515625" style="39" customWidth="1"/>
    <col min="3848" max="3849" width="13.7109375" style="39" customWidth="1"/>
    <col min="3850" max="3850" width="21" style="39" customWidth="1"/>
    <col min="3851" max="3851" width="0.140625" style="39" customWidth="1"/>
    <col min="3852" max="4096" width="13.7109375" style="39"/>
    <col min="4097" max="4097" width="38.7109375" style="39" customWidth="1"/>
    <col min="4098" max="4102" width="13.7109375" style="39" customWidth="1"/>
    <col min="4103" max="4103" width="16.28515625" style="39" customWidth="1"/>
    <col min="4104" max="4105" width="13.7109375" style="39" customWidth="1"/>
    <col min="4106" max="4106" width="21" style="39" customWidth="1"/>
    <col min="4107" max="4107" width="0.140625" style="39" customWidth="1"/>
    <col min="4108" max="4352" width="13.7109375" style="39"/>
    <col min="4353" max="4353" width="38.7109375" style="39" customWidth="1"/>
    <col min="4354" max="4358" width="13.7109375" style="39" customWidth="1"/>
    <col min="4359" max="4359" width="16.28515625" style="39" customWidth="1"/>
    <col min="4360" max="4361" width="13.7109375" style="39" customWidth="1"/>
    <col min="4362" max="4362" width="21" style="39" customWidth="1"/>
    <col min="4363" max="4363" width="0.140625" style="39" customWidth="1"/>
    <col min="4364" max="4608" width="13.7109375" style="39"/>
    <col min="4609" max="4609" width="38.7109375" style="39" customWidth="1"/>
    <col min="4610" max="4614" width="13.7109375" style="39" customWidth="1"/>
    <col min="4615" max="4615" width="16.28515625" style="39" customWidth="1"/>
    <col min="4616" max="4617" width="13.7109375" style="39" customWidth="1"/>
    <col min="4618" max="4618" width="21" style="39" customWidth="1"/>
    <col min="4619" max="4619" width="0.140625" style="39" customWidth="1"/>
    <col min="4620" max="4864" width="13.7109375" style="39"/>
    <col min="4865" max="4865" width="38.7109375" style="39" customWidth="1"/>
    <col min="4866" max="4870" width="13.7109375" style="39" customWidth="1"/>
    <col min="4871" max="4871" width="16.28515625" style="39" customWidth="1"/>
    <col min="4872" max="4873" width="13.7109375" style="39" customWidth="1"/>
    <col min="4874" max="4874" width="21" style="39" customWidth="1"/>
    <col min="4875" max="4875" width="0.140625" style="39" customWidth="1"/>
    <col min="4876" max="5120" width="13.7109375" style="39"/>
    <col min="5121" max="5121" width="38.7109375" style="39" customWidth="1"/>
    <col min="5122" max="5126" width="13.7109375" style="39" customWidth="1"/>
    <col min="5127" max="5127" width="16.28515625" style="39" customWidth="1"/>
    <col min="5128" max="5129" width="13.7109375" style="39" customWidth="1"/>
    <col min="5130" max="5130" width="21" style="39" customWidth="1"/>
    <col min="5131" max="5131" width="0.140625" style="39" customWidth="1"/>
    <col min="5132" max="5376" width="13.7109375" style="39"/>
    <col min="5377" max="5377" width="38.7109375" style="39" customWidth="1"/>
    <col min="5378" max="5382" width="13.7109375" style="39" customWidth="1"/>
    <col min="5383" max="5383" width="16.28515625" style="39" customWidth="1"/>
    <col min="5384" max="5385" width="13.7109375" style="39" customWidth="1"/>
    <col min="5386" max="5386" width="21" style="39" customWidth="1"/>
    <col min="5387" max="5387" width="0.140625" style="39" customWidth="1"/>
    <col min="5388" max="5632" width="13.7109375" style="39"/>
    <col min="5633" max="5633" width="38.7109375" style="39" customWidth="1"/>
    <col min="5634" max="5638" width="13.7109375" style="39" customWidth="1"/>
    <col min="5639" max="5639" width="16.28515625" style="39" customWidth="1"/>
    <col min="5640" max="5641" width="13.7109375" style="39" customWidth="1"/>
    <col min="5642" max="5642" width="21" style="39" customWidth="1"/>
    <col min="5643" max="5643" width="0.140625" style="39" customWidth="1"/>
    <col min="5644" max="5888" width="13.7109375" style="39"/>
    <col min="5889" max="5889" width="38.7109375" style="39" customWidth="1"/>
    <col min="5890" max="5894" width="13.7109375" style="39" customWidth="1"/>
    <col min="5895" max="5895" width="16.28515625" style="39" customWidth="1"/>
    <col min="5896" max="5897" width="13.7109375" style="39" customWidth="1"/>
    <col min="5898" max="5898" width="21" style="39" customWidth="1"/>
    <col min="5899" max="5899" width="0.140625" style="39" customWidth="1"/>
    <col min="5900" max="6144" width="13.7109375" style="39"/>
    <col min="6145" max="6145" width="38.7109375" style="39" customWidth="1"/>
    <col min="6146" max="6150" width="13.7109375" style="39" customWidth="1"/>
    <col min="6151" max="6151" width="16.28515625" style="39" customWidth="1"/>
    <col min="6152" max="6153" width="13.7109375" style="39" customWidth="1"/>
    <col min="6154" max="6154" width="21" style="39" customWidth="1"/>
    <col min="6155" max="6155" width="0.140625" style="39" customWidth="1"/>
    <col min="6156" max="6400" width="13.7109375" style="39"/>
    <col min="6401" max="6401" width="38.7109375" style="39" customWidth="1"/>
    <col min="6402" max="6406" width="13.7109375" style="39" customWidth="1"/>
    <col min="6407" max="6407" width="16.28515625" style="39" customWidth="1"/>
    <col min="6408" max="6409" width="13.7109375" style="39" customWidth="1"/>
    <col min="6410" max="6410" width="21" style="39" customWidth="1"/>
    <col min="6411" max="6411" width="0.140625" style="39" customWidth="1"/>
    <col min="6412" max="6656" width="13.7109375" style="39"/>
    <col min="6657" max="6657" width="38.7109375" style="39" customWidth="1"/>
    <col min="6658" max="6662" width="13.7109375" style="39" customWidth="1"/>
    <col min="6663" max="6663" width="16.28515625" style="39" customWidth="1"/>
    <col min="6664" max="6665" width="13.7109375" style="39" customWidth="1"/>
    <col min="6666" max="6666" width="21" style="39" customWidth="1"/>
    <col min="6667" max="6667" width="0.140625" style="39" customWidth="1"/>
    <col min="6668" max="6912" width="13.7109375" style="39"/>
    <col min="6913" max="6913" width="38.7109375" style="39" customWidth="1"/>
    <col min="6914" max="6918" width="13.7109375" style="39" customWidth="1"/>
    <col min="6919" max="6919" width="16.28515625" style="39" customWidth="1"/>
    <col min="6920" max="6921" width="13.7109375" style="39" customWidth="1"/>
    <col min="6922" max="6922" width="21" style="39" customWidth="1"/>
    <col min="6923" max="6923" width="0.140625" style="39" customWidth="1"/>
    <col min="6924" max="7168" width="13.7109375" style="39"/>
    <col min="7169" max="7169" width="38.7109375" style="39" customWidth="1"/>
    <col min="7170" max="7174" width="13.7109375" style="39" customWidth="1"/>
    <col min="7175" max="7175" width="16.28515625" style="39" customWidth="1"/>
    <col min="7176" max="7177" width="13.7109375" style="39" customWidth="1"/>
    <col min="7178" max="7178" width="21" style="39" customWidth="1"/>
    <col min="7179" max="7179" width="0.140625" style="39" customWidth="1"/>
    <col min="7180" max="7424" width="13.7109375" style="39"/>
    <col min="7425" max="7425" width="38.7109375" style="39" customWidth="1"/>
    <col min="7426" max="7430" width="13.7109375" style="39" customWidth="1"/>
    <col min="7431" max="7431" width="16.28515625" style="39" customWidth="1"/>
    <col min="7432" max="7433" width="13.7109375" style="39" customWidth="1"/>
    <col min="7434" max="7434" width="21" style="39" customWidth="1"/>
    <col min="7435" max="7435" width="0.140625" style="39" customWidth="1"/>
    <col min="7436" max="7680" width="13.7109375" style="39"/>
    <col min="7681" max="7681" width="38.7109375" style="39" customWidth="1"/>
    <col min="7682" max="7686" width="13.7109375" style="39" customWidth="1"/>
    <col min="7687" max="7687" width="16.28515625" style="39" customWidth="1"/>
    <col min="7688" max="7689" width="13.7109375" style="39" customWidth="1"/>
    <col min="7690" max="7690" width="21" style="39" customWidth="1"/>
    <col min="7691" max="7691" width="0.140625" style="39" customWidth="1"/>
    <col min="7692" max="7936" width="13.7109375" style="39"/>
    <col min="7937" max="7937" width="38.7109375" style="39" customWidth="1"/>
    <col min="7938" max="7942" width="13.7109375" style="39" customWidth="1"/>
    <col min="7943" max="7943" width="16.28515625" style="39" customWidth="1"/>
    <col min="7944" max="7945" width="13.7109375" style="39" customWidth="1"/>
    <col min="7946" max="7946" width="21" style="39" customWidth="1"/>
    <col min="7947" max="7947" width="0.140625" style="39" customWidth="1"/>
    <col min="7948" max="8192" width="13.7109375" style="39"/>
    <col min="8193" max="8193" width="38.7109375" style="39" customWidth="1"/>
    <col min="8194" max="8198" width="13.7109375" style="39" customWidth="1"/>
    <col min="8199" max="8199" width="16.28515625" style="39" customWidth="1"/>
    <col min="8200" max="8201" width="13.7109375" style="39" customWidth="1"/>
    <col min="8202" max="8202" width="21" style="39" customWidth="1"/>
    <col min="8203" max="8203" width="0.140625" style="39" customWidth="1"/>
    <col min="8204" max="8448" width="13.7109375" style="39"/>
    <col min="8449" max="8449" width="38.7109375" style="39" customWidth="1"/>
    <col min="8450" max="8454" width="13.7109375" style="39" customWidth="1"/>
    <col min="8455" max="8455" width="16.28515625" style="39" customWidth="1"/>
    <col min="8456" max="8457" width="13.7109375" style="39" customWidth="1"/>
    <col min="8458" max="8458" width="21" style="39" customWidth="1"/>
    <col min="8459" max="8459" width="0.140625" style="39" customWidth="1"/>
    <col min="8460" max="8704" width="13.7109375" style="39"/>
    <col min="8705" max="8705" width="38.7109375" style="39" customWidth="1"/>
    <col min="8706" max="8710" width="13.7109375" style="39" customWidth="1"/>
    <col min="8711" max="8711" width="16.28515625" style="39" customWidth="1"/>
    <col min="8712" max="8713" width="13.7109375" style="39" customWidth="1"/>
    <col min="8714" max="8714" width="21" style="39" customWidth="1"/>
    <col min="8715" max="8715" width="0.140625" style="39" customWidth="1"/>
    <col min="8716" max="8960" width="13.7109375" style="39"/>
    <col min="8961" max="8961" width="38.7109375" style="39" customWidth="1"/>
    <col min="8962" max="8966" width="13.7109375" style="39" customWidth="1"/>
    <col min="8967" max="8967" width="16.28515625" style="39" customWidth="1"/>
    <col min="8968" max="8969" width="13.7109375" style="39" customWidth="1"/>
    <col min="8970" max="8970" width="21" style="39" customWidth="1"/>
    <col min="8971" max="8971" width="0.140625" style="39" customWidth="1"/>
    <col min="8972" max="9216" width="13.7109375" style="39"/>
    <col min="9217" max="9217" width="38.7109375" style="39" customWidth="1"/>
    <col min="9218" max="9222" width="13.7109375" style="39" customWidth="1"/>
    <col min="9223" max="9223" width="16.28515625" style="39" customWidth="1"/>
    <col min="9224" max="9225" width="13.7109375" style="39" customWidth="1"/>
    <col min="9226" max="9226" width="21" style="39" customWidth="1"/>
    <col min="9227" max="9227" width="0.140625" style="39" customWidth="1"/>
    <col min="9228" max="9472" width="13.7109375" style="39"/>
    <col min="9473" max="9473" width="38.7109375" style="39" customWidth="1"/>
    <col min="9474" max="9478" width="13.7109375" style="39" customWidth="1"/>
    <col min="9479" max="9479" width="16.28515625" style="39" customWidth="1"/>
    <col min="9480" max="9481" width="13.7109375" style="39" customWidth="1"/>
    <col min="9482" max="9482" width="21" style="39" customWidth="1"/>
    <col min="9483" max="9483" width="0.140625" style="39" customWidth="1"/>
    <col min="9484" max="9728" width="13.7109375" style="39"/>
    <col min="9729" max="9729" width="38.7109375" style="39" customWidth="1"/>
    <col min="9730" max="9734" width="13.7109375" style="39" customWidth="1"/>
    <col min="9735" max="9735" width="16.28515625" style="39" customWidth="1"/>
    <col min="9736" max="9737" width="13.7109375" style="39" customWidth="1"/>
    <col min="9738" max="9738" width="21" style="39" customWidth="1"/>
    <col min="9739" max="9739" width="0.140625" style="39" customWidth="1"/>
    <col min="9740" max="9984" width="13.7109375" style="39"/>
    <col min="9985" max="9985" width="38.7109375" style="39" customWidth="1"/>
    <col min="9986" max="9990" width="13.7109375" style="39" customWidth="1"/>
    <col min="9991" max="9991" width="16.28515625" style="39" customWidth="1"/>
    <col min="9992" max="9993" width="13.7109375" style="39" customWidth="1"/>
    <col min="9994" max="9994" width="21" style="39" customWidth="1"/>
    <col min="9995" max="9995" width="0.140625" style="39" customWidth="1"/>
    <col min="9996" max="10240" width="13.7109375" style="39"/>
    <col min="10241" max="10241" width="38.7109375" style="39" customWidth="1"/>
    <col min="10242" max="10246" width="13.7109375" style="39" customWidth="1"/>
    <col min="10247" max="10247" width="16.28515625" style="39" customWidth="1"/>
    <col min="10248" max="10249" width="13.7109375" style="39" customWidth="1"/>
    <col min="10250" max="10250" width="21" style="39" customWidth="1"/>
    <col min="10251" max="10251" width="0.140625" style="39" customWidth="1"/>
    <col min="10252" max="10496" width="13.7109375" style="39"/>
    <col min="10497" max="10497" width="38.7109375" style="39" customWidth="1"/>
    <col min="10498" max="10502" width="13.7109375" style="39" customWidth="1"/>
    <col min="10503" max="10503" width="16.28515625" style="39" customWidth="1"/>
    <col min="10504" max="10505" width="13.7109375" style="39" customWidth="1"/>
    <col min="10506" max="10506" width="21" style="39" customWidth="1"/>
    <col min="10507" max="10507" width="0.140625" style="39" customWidth="1"/>
    <col min="10508" max="10752" width="13.7109375" style="39"/>
    <col min="10753" max="10753" width="38.7109375" style="39" customWidth="1"/>
    <col min="10754" max="10758" width="13.7109375" style="39" customWidth="1"/>
    <col min="10759" max="10759" width="16.28515625" style="39" customWidth="1"/>
    <col min="10760" max="10761" width="13.7109375" style="39" customWidth="1"/>
    <col min="10762" max="10762" width="21" style="39" customWidth="1"/>
    <col min="10763" max="10763" width="0.140625" style="39" customWidth="1"/>
    <col min="10764" max="11008" width="13.7109375" style="39"/>
    <col min="11009" max="11009" width="38.7109375" style="39" customWidth="1"/>
    <col min="11010" max="11014" width="13.7109375" style="39" customWidth="1"/>
    <col min="11015" max="11015" width="16.28515625" style="39" customWidth="1"/>
    <col min="11016" max="11017" width="13.7109375" style="39" customWidth="1"/>
    <col min="11018" max="11018" width="21" style="39" customWidth="1"/>
    <col min="11019" max="11019" width="0.140625" style="39" customWidth="1"/>
    <col min="11020" max="11264" width="13.7109375" style="39"/>
    <col min="11265" max="11265" width="38.7109375" style="39" customWidth="1"/>
    <col min="11266" max="11270" width="13.7109375" style="39" customWidth="1"/>
    <col min="11271" max="11271" width="16.28515625" style="39" customWidth="1"/>
    <col min="11272" max="11273" width="13.7109375" style="39" customWidth="1"/>
    <col min="11274" max="11274" width="21" style="39" customWidth="1"/>
    <col min="11275" max="11275" width="0.140625" style="39" customWidth="1"/>
    <col min="11276" max="11520" width="13.7109375" style="39"/>
    <col min="11521" max="11521" width="38.7109375" style="39" customWidth="1"/>
    <col min="11522" max="11526" width="13.7109375" style="39" customWidth="1"/>
    <col min="11527" max="11527" width="16.28515625" style="39" customWidth="1"/>
    <col min="11528" max="11529" width="13.7109375" style="39" customWidth="1"/>
    <col min="11530" max="11530" width="21" style="39" customWidth="1"/>
    <col min="11531" max="11531" width="0.140625" style="39" customWidth="1"/>
    <col min="11532" max="11776" width="13.7109375" style="39"/>
    <col min="11777" max="11777" width="38.7109375" style="39" customWidth="1"/>
    <col min="11778" max="11782" width="13.7109375" style="39" customWidth="1"/>
    <col min="11783" max="11783" width="16.28515625" style="39" customWidth="1"/>
    <col min="11784" max="11785" width="13.7109375" style="39" customWidth="1"/>
    <col min="11786" max="11786" width="21" style="39" customWidth="1"/>
    <col min="11787" max="11787" width="0.140625" style="39" customWidth="1"/>
    <col min="11788" max="12032" width="13.7109375" style="39"/>
    <col min="12033" max="12033" width="38.7109375" style="39" customWidth="1"/>
    <col min="12034" max="12038" width="13.7109375" style="39" customWidth="1"/>
    <col min="12039" max="12039" width="16.28515625" style="39" customWidth="1"/>
    <col min="12040" max="12041" width="13.7109375" style="39" customWidth="1"/>
    <col min="12042" max="12042" width="21" style="39" customWidth="1"/>
    <col min="12043" max="12043" width="0.140625" style="39" customWidth="1"/>
    <col min="12044" max="12288" width="13.7109375" style="39"/>
    <col min="12289" max="12289" width="38.7109375" style="39" customWidth="1"/>
    <col min="12290" max="12294" width="13.7109375" style="39" customWidth="1"/>
    <col min="12295" max="12295" width="16.28515625" style="39" customWidth="1"/>
    <col min="12296" max="12297" width="13.7109375" style="39" customWidth="1"/>
    <col min="12298" max="12298" width="21" style="39" customWidth="1"/>
    <col min="12299" max="12299" width="0.140625" style="39" customWidth="1"/>
    <col min="12300" max="12544" width="13.7109375" style="39"/>
    <col min="12545" max="12545" width="38.7109375" style="39" customWidth="1"/>
    <col min="12546" max="12550" width="13.7109375" style="39" customWidth="1"/>
    <col min="12551" max="12551" width="16.28515625" style="39" customWidth="1"/>
    <col min="12552" max="12553" width="13.7109375" style="39" customWidth="1"/>
    <col min="12554" max="12554" width="21" style="39" customWidth="1"/>
    <col min="12555" max="12555" width="0.140625" style="39" customWidth="1"/>
    <col min="12556" max="12800" width="13.7109375" style="39"/>
    <col min="12801" max="12801" width="38.7109375" style="39" customWidth="1"/>
    <col min="12802" max="12806" width="13.7109375" style="39" customWidth="1"/>
    <col min="12807" max="12807" width="16.28515625" style="39" customWidth="1"/>
    <col min="12808" max="12809" width="13.7109375" style="39" customWidth="1"/>
    <col min="12810" max="12810" width="21" style="39" customWidth="1"/>
    <col min="12811" max="12811" width="0.140625" style="39" customWidth="1"/>
    <col min="12812" max="13056" width="13.7109375" style="39"/>
    <col min="13057" max="13057" width="38.7109375" style="39" customWidth="1"/>
    <col min="13058" max="13062" width="13.7109375" style="39" customWidth="1"/>
    <col min="13063" max="13063" width="16.28515625" style="39" customWidth="1"/>
    <col min="13064" max="13065" width="13.7109375" style="39" customWidth="1"/>
    <col min="13066" max="13066" width="21" style="39" customWidth="1"/>
    <col min="13067" max="13067" width="0.140625" style="39" customWidth="1"/>
    <col min="13068" max="13312" width="13.7109375" style="39"/>
    <col min="13313" max="13313" width="38.7109375" style="39" customWidth="1"/>
    <col min="13314" max="13318" width="13.7109375" style="39" customWidth="1"/>
    <col min="13319" max="13319" width="16.28515625" style="39" customWidth="1"/>
    <col min="13320" max="13321" width="13.7109375" style="39" customWidth="1"/>
    <col min="13322" max="13322" width="21" style="39" customWidth="1"/>
    <col min="13323" max="13323" width="0.140625" style="39" customWidth="1"/>
    <col min="13324" max="13568" width="13.7109375" style="39"/>
    <col min="13569" max="13569" width="38.7109375" style="39" customWidth="1"/>
    <col min="13570" max="13574" width="13.7109375" style="39" customWidth="1"/>
    <col min="13575" max="13575" width="16.28515625" style="39" customWidth="1"/>
    <col min="13576" max="13577" width="13.7109375" style="39" customWidth="1"/>
    <col min="13578" max="13578" width="21" style="39" customWidth="1"/>
    <col min="13579" max="13579" width="0.140625" style="39" customWidth="1"/>
    <col min="13580" max="13824" width="13.7109375" style="39"/>
    <col min="13825" max="13825" width="38.7109375" style="39" customWidth="1"/>
    <col min="13826" max="13830" width="13.7109375" style="39" customWidth="1"/>
    <col min="13831" max="13831" width="16.28515625" style="39" customWidth="1"/>
    <col min="13832" max="13833" width="13.7109375" style="39" customWidth="1"/>
    <col min="13834" max="13834" width="21" style="39" customWidth="1"/>
    <col min="13835" max="13835" width="0.140625" style="39" customWidth="1"/>
    <col min="13836" max="14080" width="13.7109375" style="39"/>
    <col min="14081" max="14081" width="38.7109375" style="39" customWidth="1"/>
    <col min="14082" max="14086" width="13.7109375" style="39" customWidth="1"/>
    <col min="14087" max="14087" width="16.28515625" style="39" customWidth="1"/>
    <col min="14088" max="14089" width="13.7109375" style="39" customWidth="1"/>
    <col min="14090" max="14090" width="21" style="39" customWidth="1"/>
    <col min="14091" max="14091" width="0.140625" style="39" customWidth="1"/>
    <col min="14092" max="14336" width="13.7109375" style="39"/>
    <col min="14337" max="14337" width="38.7109375" style="39" customWidth="1"/>
    <col min="14338" max="14342" width="13.7109375" style="39" customWidth="1"/>
    <col min="14343" max="14343" width="16.28515625" style="39" customWidth="1"/>
    <col min="14344" max="14345" width="13.7109375" style="39" customWidth="1"/>
    <col min="14346" max="14346" width="21" style="39" customWidth="1"/>
    <col min="14347" max="14347" width="0.140625" style="39" customWidth="1"/>
    <col min="14348" max="14592" width="13.7109375" style="39"/>
    <col min="14593" max="14593" width="38.7109375" style="39" customWidth="1"/>
    <col min="14594" max="14598" width="13.7109375" style="39" customWidth="1"/>
    <col min="14599" max="14599" width="16.28515625" style="39" customWidth="1"/>
    <col min="14600" max="14601" width="13.7109375" style="39" customWidth="1"/>
    <col min="14602" max="14602" width="21" style="39" customWidth="1"/>
    <col min="14603" max="14603" width="0.140625" style="39" customWidth="1"/>
    <col min="14604" max="14848" width="13.7109375" style="39"/>
    <col min="14849" max="14849" width="38.7109375" style="39" customWidth="1"/>
    <col min="14850" max="14854" width="13.7109375" style="39" customWidth="1"/>
    <col min="14855" max="14855" width="16.28515625" style="39" customWidth="1"/>
    <col min="14856" max="14857" width="13.7109375" style="39" customWidth="1"/>
    <col min="14858" max="14858" width="21" style="39" customWidth="1"/>
    <col min="14859" max="14859" width="0.140625" style="39" customWidth="1"/>
    <col min="14860" max="15104" width="13.7109375" style="39"/>
    <col min="15105" max="15105" width="38.7109375" style="39" customWidth="1"/>
    <col min="15106" max="15110" width="13.7109375" style="39" customWidth="1"/>
    <col min="15111" max="15111" width="16.28515625" style="39" customWidth="1"/>
    <col min="15112" max="15113" width="13.7109375" style="39" customWidth="1"/>
    <col min="15114" max="15114" width="21" style="39" customWidth="1"/>
    <col min="15115" max="15115" width="0.140625" style="39" customWidth="1"/>
    <col min="15116" max="15360" width="13.7109375" style="39"/>
    <col min="15361" max="15361" width="38.7109375" style="39" customWidth="1"/>
    <col min="15362" max="15366" width="13.7109375" style="39" customWidth="1"/>
    <col min="15367" max="15367" width="16.28515625" style="39" customWidth="1"/>
    <col min="15368" max="15369" width="13.7109375" style="39" customWidth="1"/>
    <col min="15370" max="15370" width="21" style="39" customWidth="1"/>
    <col min="15371" max="15371" width="0.140625" style="39" customWidth="1"/>
    <col min="15372" max="15616" width="13.7109375" style="39"/>
    <col min="15617" max="15617" width="38.7109375" style="39" customWidth="1"/>
    <col min="15618" max="15622" width="13.7109375" style="39" customWidth="1"/>
    <col min="15623" max="15623" width="16.28515625" style="39" customWidth="1"/>
    <col min="15624" max="15625" width="13.7109375" style="39" customWidth="1"/>
    <col min="15626" max="15626" width="21" style="39" customWidth="1"/>
    <col min="15627" max="15627" width="0.140625" style="39" customWidth="1"/>
    <col min="15628" max="15872" width="13.7109375" style="39"/>
    <col min="15873" max="15873" width="38.7109375" style="39" customWidth="1"/>
    <col min="15874" max="15878" width="13.7109375" style="39" customWidth="1"/>
    <col min="15879" max="15879" width="16.28515625" style="39" customWidth="1"/>
    <col min="15880" max="15881" width="13.7109375" style="39" customWidth="1"/>
    <col min="15882" max="15882" width="21" style="39" customWidth="1"/>
    <col min="15883" max="15883" width="0.140625" style="39" customWidth="1"/>
    <col min="15884" max="16128" width="13.7109375" style="39"/>
    <col min="16129" max="16129" width="38.7109375" style="39" customWidth="1"/>
    <col min="16130" max="16134" width="13.7109375" style="39" customWidth="1"/>
    <col min="16135" max="16135" width="16.28515625" style="39" customWidth="1"/>
    <col min="16136" max="16137" width="13.7109375" style="39" customWidth="1"/>
    <col min="16138" max="16138" width="21" style="39" customWidth="1"/>
    <col min="16139" max="16139" width="0.140625" style="39" customWidth="1"/>
    <col min="16140" max="16384" width="13.7109375" style="39"/>
  </cols>
  <sheetData>
    <row r="1" spans="1:12" ht="18" customHeight="1" x14ac:dyDescent="0.2">
      <c r="G1" s="38"/>
      <c r="H1" s="221" t="s">
        <v>60</v>
      </c>
      <c r="I1" s="221"/>
      <c r="J1" s="221"/>
      <c r="K1" s="38"/>
    </row>
    <row r="2" spans="1:12" ht="30.75" customHeight="1" x14ac:dyDescent="0.2">
      <c r="G2" s="44"/>
      <c r="H2" s="231" t="s">
        <v>61</v>
      </c>
      <c r="I2" s="231"/>
      <c r="J2" s="231"/>
      <c r="K2" s="44"/>
    </row>
    <row r="3" spans="1:12" ht="15.75" x14ac:dyDescent="0.25">
      <c r="A3" s="230" t="s">
        <v>0</v>
      </c>
      <c r="B3" s="230"/>
      <c r="C3" s="230"/>
      <c r="D3" s="230"/>
      <c r="G3" s="230" t="s">
        <v>1</v>
      </c>
      <c r="H3" s="230"/>
      <c r="I3" s="230"/>
      <c r="J3" s="230"/>
      <c r="K3" s="230"/>
    </row>
    <row r="4" spans="1:12" ht="15.75" x14ac:dyDescent="0.25">
      <c r="A4" s="213" t="s">
        <v>79</v>
      </c>
      <c r="B4" s="213"/>
      <c r="C4" s="213"/>
      <c r="D4" s="213"/>
      <c r="G4" s="229" t="s">
        <v>80</v>
      </c>
      <c r="H4" s="229"/>
      <c r="I4" s="229"/>
      <c r="J4" s="229"/>
      <c r="K4" s="229"/>
    </row>
    <row r="5" spans="1:12" x14ac:dyDescent="0.2">
      <c r="A5" s="232" t="s">
        <v>2</v>
      </c>
      <c r="B5" s="232"/>
      <c r="C5" s="232"/>
      <c r="D5" s="232"/>
      <c r="G5" s="232" t="s">
        <v>3</v>
      </c>
      <c r="H5" s="232"/>
      <c r="I5" s="232"/>
      <c r="J5" s="232"/>
      <c r="K5" s="232"/>
    </row>
    <row r="6" spans="1:12" ht="15.75" x14ac:dyDescent="0.25">
      <c r="A6" s="213" t="s">
        <v>81</v>
      </c>
      <c r="B6" s="213"/>
      <c r="C6" s="213"/>
      <c r="D6" s="213"/>
      <c r="G6" s="184"/>
      <c r="H6" s="184"/>
      <c r="I6" s="184"/>
      <c r="J6" s="184"/>
      <c r="K6" s="184"/>
    </row>
    <row r="7" spans="1:12" x14ac:dyDescent="0.2">
      <c r="A7" s="233" t="s">
        <v>4</v>
      </c>
      <c r="B7" s="233"/>
      <c r="C7" s="233"/>
      <c r="D7" s="233"/>
      <c r="G7" s="234" t="s">
        <v>4</v>
      </c>
      <c r="H7" s="234"/>
      <c r="I7" s="234"/>
      <c r="J7" s="234"/>
      <c r="K7" s="234"/>
    </row>
    <row r="8" spans="1:12" ht="16.5" customHeight="1" x14ac:dyDescent="0.25">
      <c r="A8" s="53"/>
      <c r="B8" s="54"/>
      <c r="C8" s="222" t="s">
        <v>160</v>
      </c>
      <c r="D8" s="222"/>
      <c r="G8" s="12"/>
      <c r="H8" s="11"/>
      <c r="I8" s="123" t="s">
        <v>78</v>
      </c>
      <c r="J8" s="123"/>
      <c r="K8" s="11"/>
      <c r="L8" s="13"/>
    </row>
    <row r="9" spans="1:12" x14ac:dyDescent="0.2">
      <c r="A9" s="47" t="s">
        <v>64</v>
      </c>
      <c r="B9" s="46"/>
      <c r="C9" s="223" t="s">
        <v>65</v>
      </c>
      <c r="D9" s="223"/>
      <c r="G9" s="48" t="s">
        <v>63</v>
      </c>
      <c r="H9" s="49"/>
      <c r="I9" s="217" t="s">
        <v>62</v>
      </c>
      <c r="J9" s="217"/>
      <c r="K9" s="45"/>
    </row>
    <row r="10" spans="1:12" s="50" customFormat="1" ht="15.75" x14ac:dyDescent="0.25">
      <c r="A10" s="214" t="str">
        <f>G10</f>
        <v>" ____07____ " __мая_  2021г.</v>
      </c>
      <c r="B10" s="214"/>
      <c r="C10" s="214"/>
      <c r="G10" s="214" t="s">
        <v>200</v>
      </c>
      <c r="H10" s="214"/>
      <c r="I10" s="214"/>
      <c r="J10" s="214"/>
    </row>
    <row r="11" spans="1:12" ht="13.5" thickBot="1" x14ac:dyDescent="0.25">
      <c r="J11" s="215" t="s">
        <v>5</v>
      </c>
      <c r="K11" s="216"/>
    </row>
    <row r="12" spans="1:12" ht="15" customHeight="1" x14ac:dyDescent="0.25">
      <c r="A12" s="218" t="s">
        <v>166</v>
      </c>
      <c r="B12" s="218"/>
      <c r="C12" s="218"/>
      <c r="D12" s="218"/>
      <c r="E12" s="218"/>
      <c r="F12" s="218"/>
      <c r="G12" s="218"/>
      <c r="H12" s="195" t="s">
        <v>6</v>
      </c>
      <c r="I12" s="195"/>
      <c r="J12" s="219" t="s">
        <v>7</v>
      </c>
      <c r="K12" s="220"/>
    </row>
    <row r="13" spans="1:12" ht="15" customHeight="1" x14ac:dyDescent="0.25">
      <c r="A13" s="218"/>
      <c r="B13" s="218"/>
      <c r="C13" s="218"/>
      <c r="D13" s="218"/>
      <c r="E13" s="218"/>
      <c r="F13" s="218"/>
      <c r="G13" s="218"/>
      <c r="H13" s="195" t="s">
        <v>8</v>
      </c>
      <c r="I13" s="195"/>
      <c r="J13" s="201" t="s">
        <v>184</v>
      </c>
      <c r="K13" s="202"/>
    </row>
    <row r="14" spans="1:12" ht="15.75" x14ac:dyDescent="0.25">
      <c r="A14" s="125" t="str">
        <f>G10</f>
        <v>" ____07____ " __мая_  2021г.</v>
      </c>
      <c r="B14" s="125"/>
      <c r="C14" s="125"/>
      <c r="D14" s="125"/>
      <c r="E14" s="125"/>
      <c r="F14" s="125"/>
      <c r="G14" s="125"/>
      <c r="H14" s="195" t="s">
        <v>9</v>
      </c>
      <c r="I14" s="195"/>
      <c r="J14" s="201" t="s">
        <v>73</v>
      </c>
      <c r="K14" s="202"/>
    </row>
    <row r="15" spans="1:12" ht="15.75" x14ac:dyDescent="0.25">
      <c r="A15" s="15" t="s">
        <v>10</v>
      </c>
      <c r="B15" s="213" t="s">
        <v>202</v>
      </c>
      <c r="C15" s="213"/>
      <c r="D15" s="213"/>
      <c r="E15" s="213"/>
      <c r="F15" s="213"/>
      <c r="G15" s="213"/>
      <c r="H15" s="195" t="s">
        <v>11</v>
      </c>
      <c r="I15" s="195"/>
      <c r="J15" s="201" t="s">
        <v>74</v>
      </c>
      <c r="K15" s="202"/>
    </row>
    <row r="16" spans="1:12" ht="15.75" x14ac:dyDescent="0.25">
      <c r="A16" s="15" t="s">
        <v>12</v>
      </c>
      <c r="B16" s="213"/>
      <c r="C16" s="213"/>
      <c r="D16" s="213"/>
      <c r="E16" s="213"/>
      <c r="F16" s="213"/>
      <c r="G16" s="213"/>
      <c r="H16" s="195" t="s">
        <v>11</v>
      </c>
      <c r="I16" s="195"/>
      <c r="J16" s="201"/>
      <c r="K16" s="202"/>
    </row>
    <row r="17" spans="1:12" ht="15.75" x14ac:dyDescent="0.25">
      <c r="A17" s="52" t="s">
        <v>13</v>
      </c>
      <c r="B17" s="213" t="s">
        <v>66</v>
      </c>
      <c r="C17" s="213"/>
      <c r="D17" s="213"/>
      <c r="E17" s="213"/>
      <c r="F17" s="213"/>
      <c r="G17" s="213"/>
      <c r="H17" s="195" t="s">
        <v>14</v>
      </c>
      <c r="I17" s="195"/>
      <c r="J17" s="201" t="s">
        <v>201</v>
      </c>
      <c r="K17" s="202"/>
    </row>
    <row r="18" spans="1:12" ht="15.75" x14ac:dyDescent="0.25">
      <c r="A18" s="15" t="s">
        <v>15</v>
      </c>
      <c r="B18" s="200" t="s">
        <v>16</v>
      </c>
      <c r="C18" s="200"/>
      <c r="D18" s="200"/>
      <c r="E18" s="200"/>
      <c r="F18" s="200"/>
      <c r="G18" s="200"/>
      <c r="H18" s="195" t="s">
        <v>17</v>
      </c>
      <c r="I18" s="195"/>
      <c r="J18" s="201" t="s">
        <v>75</v>
      </c>
      <c r="K18" s="202"/>
    </row>
    <row r="19" spans="1:12" ht="15" x14ac:dyDescent="0.25">
      <c r="A19" s="15" t="s">
        <v>67</v>
      </c>
      <c r="B19" s="51"/>
      <c r="C19" s="51"/>
      <c r="D19" s="51"/>
      <c r="E19" s="51"/>
      <c r="F19" s="51"/>
      <c r="G19" s="51"/>
      <c r="H19" s="195" t="s">
        <v>18</v>
      </c>
      <c r="I19" s="195"/>
      <c r="J19" s="201" t="s">
        <v>19</v>
      </c>
      <c r="K19" s="202"/>
    </row>
    <row r="20" spans="1:12" ht="13.5" thickBot="1" x14ac:dyDescent="0.25">
      <c r="B20" s="7"/>
      <c r="C20" s="7"/>
      <c r="D20" s="7"/>
      <c r="E20" s="7"/>
      <c r="F20" s="7"/>
      <c r="G20" s="7"/>
      <c r="H20" s="195" t="s">
        <v>20</v>
      </c>
      <c r="I20" s="195"/>
      <c r="J20" s="196"/>
      <c r="K20" s="197"/>
    </row>
    <row r="21" spans="1:12" s="1" customFormat="1" ht="13.5" x14ac:dyDescent="0.25">
      <c r="A21" s="198"/>
      <c r="B21" s="198"/>
      <c r="C21" s="198"/>
      <c r="D21" s="198"/>
      <c r="E21" s="198"/>
      <c r="F21" s="198"/>
      <c r="G21" s="198"/>
      <c r="H21" s="198"/>
      <c r="I21" s="199"/>
      <c r="J21" s="199"/>
      <c r="K21" s="199"/>
    </row>
    <row r="22" spans="1:12" s="1" customFormat="1" ht="20.25" customHeight="1" x14ac:dyDescent="0.2">
      <c r="A22" s="209" t="s">
        <v>21</v>
      </c>
      <c r="B22" s="209" t="s">
        <v>82</v>
      </c>
      <c r="C22" s="211" t="s">
        <v>22</v>
      </c>
      <c r="D22" s="211"/>
      <c r="E22" s="211"/>
      <c r="F22" s="211"/>
      <c r="G22" s="211"/>
      <c r="H22" s="212"/>
      <c r="I22" s="42" t="s">
        <v>71</v>
      </c>
      <c r="J22" s="210"/>
      <c r="K22" s="208"/>
      <c r="L22" s="208"/>
    </row>
    <row r="23" spans="1:12" s="2" customFormat="1" ht="38.25" x14ac:dyDescent="0.25">
      <c r="A23" s="209"/>
      <c r="B23" s="209"/>
      <c r="C23" s="41" t="s">
        <v>23</v>
      </c>
      <c r="D23" s="42" t="s">
        <v>24</v>
      </c>
      <c r="E23" s="42" t="s">
        <v>25</v>
      </c>
      <c r="F23" s="42" t="s">
        <v>68</v>
      </c>
      <c r="G23" s="42" t="s">
        <v>69</v>
      </c>
      <c r="H23" s="42" t="s">
        <v>70</v>
      </c>
      <c r="I23" s="42" t="s">
        <v>72</v>
      </c>
      <c r="J23" s="210"/>
      <c r="K23" s="208"/>
      <c r="L23" s="208"/>
    </row>
    <row r="24" spans="1:12" s="1" customFormat="1" x14ac:dyDescent="0.2">
      <c r="A24" s="40">
        <v>1</v>
      </c>
      <c r="B24" s="40">
        <v>2</v>
      </c>
      <c r="C24" s="40">
        <v>3</v>
      </c>
      <c r="D24" s="40">
        <v>4</v>
      </c>
      <c r="E24" s="40">
        <v>5</v>
      </c>
      <c r="F24" s="40">
        <v>6</v>
      </c>
      <c r="G24" s="40">
        <v>7</v>
      </c>
      <c r="H24" s="40">
        <v>8</v>
      </c>
      <c r="I24" s="40"/>
      <c r="J24" s="3"/>
      <c r="K24" s="3"/>
      <c r="L24" s="3"/>
    </row>
    <row r="25" spans="1:12" s="1" customFormat="1" ht="13.5" customHeight="1" x14ac:dyDescent="0.25">
      <c r="A25" s="55" t="s">
        <v>111</v>
      </c>
      <c r="B25" s="56" t="s">
        <v>74</v>
      </c>
      <c r="C25" s="56" t="s">
        <v>83</v>
      </c>
      <c r="D25" s="56" t="s">
        <v>86</v>
      </c>
      <c r="E25" s="56"/>
      <c r="F25" s="56"/>
      <c r="G25" s="56"/>
      <c r="H25" s="57"/>
      <c r="I25" s="57"/>
      <c r="J25" s="3"/>
      <c r="K25" s="3"/>
      <c r="L25" s="3"/>
    </row>
    <row r="26" spans="1:12" s="1" customFormat="1" ht="63" customHeight="1" x14ac:dyDescent="0.25">
      <c r="A26" s="55" t="s">
        <v>164</v>
      </c>
      <c r="B26" s="56" t="s">
        <v>74</v>
      </c>
      <c r="C26" s="56" t="s">
        <v>83</v>
      </c>
      <c r="D26" s="56" t="s">
        <v>86</v>
      </c>
      <c r="E26" s="56" t="s">
        <v>199</v>
      </c>
      <c r="F26" s="56"/>
      <c r="G26" s="56"/>
      <c r="H26" s="57"/>
      <c r="I26" s="57"/>
      <c r="J26" s="3"/>
      <c r="K26" s="3"/>
      <c r="L26" s="3"/>
    </row>
    <row r="27" spans="1:12" s="1" customFormat="1" ht="47.25" x14ac:dyDescent="0.25">
      <c r="A27" s="82" t="s">
        <v>100</v>
      </c>
      <c r="B27" s="79" t="s">
        <v>74</v>
      </c>
      <c r="C27" s="79" t="s">
        <v>83</v>
      </c>
      <c r="D27" s="79" t="s">
        <v>86</v>
      </c>
      <c r="E27" s="79" t="s">
        <v>199</v>
      </c>
      <c r="F27" s="79" t="s">
        <v>87</v>
      </c>
      <c r="G27" s="79"/>
      <c r="H27" s="81"/>
      <c r="I27" s="77">
        <f>I28</f>
        <v>2223900</v>
      </c>
      <c r="J27" s="3"/>
      <c r="K27" s="3"/>
      <c r="L27" s="59"/>
    </row>
    <row r="28" spans="1:12" s="1" customFormat="1" ht="30.75" customHeight="1" x14ac:dyDescent="0.25">
      <c r="A28" s="76" t="s">
        <v>101</v>
      </c>
      <c r="B28" s="56" t="s">
        <v>74</v>
      </c>
      <c r="C28" s="56" t="s">
        <v>83</v>
      </c>
      <c r="D28" s="56" t="s">
        <v>86</v>
      </c>
      <c r="E28" s="56" t="s">
        <v>199</v>
      </c>
      <c r="F28" s="56" t="s">
        <v>88</v>
      </c>
      <c r="G28" s="56"/>
      <c r="H28" s="57"/>
      <c r="I28" s="58">
        <f>I29</f>
        <v>2223900</v>
      </c>
      <c r="J28" s="3"/>
      <c r="K28" s="3"/>
      <c r="L28" s="59"/>
    </row>
    <row r="29" spans="1:12" s="1" customFormat="1" ht="32.25" customHeight="1" x14ac:dyDescent="0.25">
      <c r="A29" s="55" t="s">
        <v>122</v>
      </c>
      <c r="B29" s="56" t="s">
        <v>74</v>
      </c>
      <c r="C29" s="56" t="s">
        <v>83</v>
      </c>
      <c r="D29" s="56" t="s">
        <v>86</v>
      </c>
      <c r="E29" s="56" t="s">
        <v>199</v>
      </c>
      <c r="F29" s="56" t="s">
        <v>88</v>
      </c>
      <c r="G29" s="56" t="s">
        <v>94</v>
      </c>
      <c r="H29" s="83" t="s">
        <v>165</v>
      </c>
      <c r="I29" s="58">
        <v>2223900</v>
      </c>
      <c r="J29" s="3"/>
      <c r="K29" s="3"/>
      <c r="L29" s="59"/>
    </row>
    <row r="30" spans="1:12" s="1" customFormat="1" ht="32.25" hidden="1" customHeight="1" x14ac:dyDescent="0.25">
      <c r="A30" s="55"/>
      <c r="B30" s="56" t="s">
        <v>74</v>
      </c>
      <c r="C30" s="56" t="s">
        <v>83</v>
      </c>
      <c r="D30" s="56" t="s">
        <v>86</v>
      </c>
      <c r="E30" s="56" t="s">
        <v>199</v>
      </c>
      <c r="F30" s="56"/>
      <c r="G30" s="56"/>
      <c r="H30" s="57"/>
      <c r="I30" s="58"/>
      <c r="J30" s="3"/>
      <c r="K30" s="3"/>
      <c r="L30" s="59"/>
    </row>
    <row r="31" spans="1:12" s="1" customFormat="1" ht="32.25" hidden="1" customHeight="1" x14ac:dyDescent="0.25">
      <c r="A31" s="55"/>
      <c r="B31" s="56" t="s">
        <v>161</v>
      </c>
      <c r="C31" s="56" t="s">
        <v>83</v>
      </c>
      <c r="D31" s="56" t="s">
        <v>86</v>
      </c>
      <c r="E31" s="56" t="s">
        <v>199</v>
      </c>
      <c r="F31" s="56"/>
      <c r="G31" s="56"/>
      <c r="H31" s="57"/>
      <c r="I31" s="58"/>
      <c r="J31" s="3"/>
      <c r="K31" s="3"/>
      <c r="L31" s="59"/>
    </row>
    <row r="32" spans="1:12" s="1" customFormat="1" ht="15.75" hidden="1" x14ac:dyDescent="0.25">
      <c r="A32" s="55"/>
      <c r="B32" s="56" t="s">
        <v>162</v>
      </c>
      <c r="C32" s="56" t="s">
        <v>83</v>
      </c>
      <c r="D32" s="56" t="s">
        <v>86</v>
      </c>
      <c r="E32" s="56" t="s">
        <v>199</v>
      </c>
      <c r="F32" s="56"/>
      <c r="G32" s="56"/>
      <c r="H32" s="57"/>
      <c r="I32" s="58"/>
      <c r="J32" s="3"/>
      <c r="K32" s="3"/>
      <c r="L32" s="59"/>
    </row>
    <row r="33" spans="1:12" s="1" customFormat="1" ht="47.25" hidden="1" x14ac:dyDescent="0.25">
      <c r="A33" s="82" t="s">
        <v>100</v>
      </c>
      <c r="B33" s="79" t="s">
        <v>74</v>
      </c>
      <c r="C33" s="79" t="s">
        <v>83</v>
      </c>
      <c r="D33" s="79" t="s">
        <v>86</v>
      </c>
      <c r="E33" s="56" t="s">
        <v>199</v>
      </c>
      <c r="F33" s="79" t="s">
        <v>87</v>
      </c>
      <c r="G33" s="79"/>
      <c r="H33" s="81"/>
      <c r="I33" s="77"/>
      <c r="J33" s="3"/>
      <c r="K33" s="3"/>
      <c r="L33" s="59"/>
    </row>
    <row r="34" spans="1:12" s="1" customFormat="1" ht="30.75" hidden="1" customHeight="1" x14ac:dyDescent="0.25">
      <c r="A34" s="76" t="s">
        <v>101</v>
      </c>
      <c r="B34" s="56" t="s">
        <v>74</v>
      </c>
      <c r="C34" s="56" t="s">
        <v>83</v>
      </c>
      <c r="D34" s="56" t="s">
        <v>86</v>
      </c>
      <c r="E34" s="56" t="s">
        <v>199</v>
      </c>
      <c r="F34" s="56" t="s">
        <v>88</v>
      </c>
      <c r="G34" s="56"/>
      <c r="H34" s="57"/>
      <c r="I34" s="58"/>
      <c r="J34" s="3"/>
      <c r="K34" s="3"/>
      <c r="L34" s="59"/>
    </row>
    <row r="35" spans="1:12" s="1" customFormat="1" ht="30" hidden="1" customHeight="1" x14ac:dyDescent="0.25">
      <c r="A35" s="55" t="s">
        <v>119</v>
      </c>
      <c r="B35" s="56" t="s">
        <v>74</v>
      </c>
      <c r="C35" s="56" t="s">
        <v>83</v>
      </c>
      <c r="D35" s="56" t="s">
        <v>86</v>
      </c>
      <c r="E35" s="56" t="s">
        <v>199</v>
      </c>
      <c r="F35" s="56" t="s">
        <v>88</v>
      </c>
      <c r="G35" s="56" t="s">
        <v>89</v>
      </c>
      <c r="H35" s="58" t="s">
        <v>138</v>
      </c>
      <c r="I35" s="58"/>
      <c r="J35" s="3"/>
      <c r="K35" s="3"/>
      <c r="L35" s="3"/>
    </row>
    <row r="36" spans="1:12" s="1" customFormat="1" ht="31.5" hidden="1" customHeight="1" x14ac:dyDescent="0.25">
      <c r="A36" s="55" t="s">
        <v>120</v>
      </c>
      <c r="B36" s="56" t="s">
        <v>74</v>
      </c>
      <c r="C36" s="56" t="s">
        <v>83</v>
      </c>
      <c r="D36" s="56" t="s">
        <v>86</v>
      </c>
      <c r="E36" s="56" t="s">
        <v>199</v>
      </c>
      <c r="F36" s="56" t="s">
        <v>88</v>
      </c>
      <c r="G36" s="60" t="s">
        <v>90</v>
      </c>
      <c r="H36" s="58" t="s">
        <v>139</v>
      </c>
      <c r="I36" s="58"/>
      <c r="J36" s="3"/>
      <c r="K36" s="3"/>
      <c r="L36" s="3"/>
    </row>
    <row r="37" spans="1:12" s="1" customFormat="1" ht="33" hidden="1" customHeight="1" x14ac:dyDescent="0.25">
      <c r="A37" s="55" t="s">
        <v>121</v>
      </c>
      <c r="B37" s="56" t="s">
        <v>74</v>
      </c>
      <c r="C37" s="56" t="s">
        <v>83</v>
      </c>
      <c r="D37" s="56" t="s">
        <v>86</v>
      </c>
      <c r="E37" s="56" t="s">
        <v>199</v>
      </c>
      <c r="F37" s="56" t="s">
        <v>88</v>
      </c>
      <c r="G37" s="60" t="s">
        <v>91</v>
      </c>
      <c r="H37" s="58" t="s">
        <v>140</v>
      </c>
      <c r="I37" s="58"/>
      <c r="J37" s="3"/>
      <c r="K37" s="3"/>
      <c r="L37" s="3"/>
    </row>
    <row r="38" spans="1:12" s="1" customFormat="1" ht="32.25" hidden="1" customHeight="1" x14ac:dyDescent="0.25">
      <c r="A38" s="55" t="s">
        <v>118</v>
      </c>
      <c r="B38" s="56" t="s">
        <v>74</v>
      </c>
      <c r="C38" s="56" t="s">
        <v>83</v>
      </c>
      <c r="D38" s="56" t="s">
        <v>86</v>
      </c>
      <c r="E38" s="56" t="s">
        <v>199</v>
      </c>
      <c r="F38" s="56" t="s">
        <v>88</v>
      </c>
      <c r="G38" s="56" t="s">
        <v>92</v>
      </c>
      <c r="H38" s="58" t="s">
        <v>141</v>
      </c>
      <c r="I38" s="58"/>
      <c r="J38" s="3"/>
      <c r="K38" s="3"/>
      <c r="L38" s="59"/>
    </row>
    <row r="39" spans="1:12" s="1" customFormat="1" ht="34.5" hidden="1" customHeight="1" x14ac:dyDescent="0.25">
      <c r="A39" s="55" t="s">
        <v>122</v>
      </c>
      <c r="B39" s="56" t="s">
        <v>74</v>
      </c>
      <c r="C39" s="56" t="s">
        <v>83</v>
      </c>
      <c r="D39" s="56" t="s">
        <v>86</v>
      </c>
      <c r="E39" s="56" t="s">
        <v>199</v>
      </c>
      <c r="F39" s="56" t="s">
        <v>88</v>
      </c>
      <c r="G39" s="56" t="s">
        <v>94</v>
      </c>
      <c r="H39" s="58" t="s">
        <v>142</v>
      </c>
      <c r="I39" s="58"/>
      <c r="J39" s="3"/>
      <c r="K39" s="3"/>
      <c r="L39" s="3"/>
    </row>
    <row r="40" spans="1:12" s="1" customFormat="1" ht="33.75" hidden="1" customHeight="1" x14ac:dyDescent="0.25">
      <c r="A40" s="55" t="s">
        <v>123</v>
      </c>
      <c r="B40" s="56" t="s">
        <v>74</v>
      </c>
      <c r="C40" s="56" t="s">
        <v>83</v>
      </c>
      <c r="D40" s="56" t="s">
        <v>86</v>
      </c>
      <c r="E40" s="56" t="s">
        <v>199</v>
      </c>
      <c r="F40" s="56" t="s">
        <v>88</v>
      </c>
      <c r="G40" s="60" t="s">
        <v>102</v>
      </c>
      <c r="H40" s="58" t="s">
        <v>143</v>
      </c>
      <c r="I40" s="58"/>
      <c r="J40" s="3"/>
      <c r="K40" s="3"/>
      <c r="L40" s="3"/>
    </row>
    <row r="41" spans="1:12" s="1" customFormat="1" ht="32.25" hidden="1" customHeight="1" x14ac:dyDescent="0.25">
      <c r="A41" s="55" t="s">
        <v>124</v>
      </c>
      <c r="B41" s="56" t="s">
        <v>74</v>
      </c>
      <c r="C41" s="56" t="s">
        <v>83</v>
      </c>
      <c r="D41" s="56" t="s">
        <v>86</v>
      </c>
      <c r="E41" s="56" t="s">
        <v>199</v>
      </c>
      <c r="F41" s="56" t="s">
        <v>88</v>
      </c>
      <c r="G41" s="60" t="s">
        <v>103</v>
      </c>
      <c r="H41" s="58" t="s">
        <v>144</v>
      </c>
      <c r="I41" s="58"/>
      <c r="J41" s="3"/>
      <c r="K41" s="3"/>
      <c r="L41" s="3"/>
    </row>
    <row r="42" spans="1:12" s="1" customFormat="1" ht="32.25" hidden="1" customHeight="1" x14ac:dyDescent="0.25">
      <c r="A42" s="55" t="s">
        <v>125</v>
      </c>
      <c r="B42" s="56" t="s">
        <v>74</v>
      </c>
      <c r="C42" s="56" t="s">
        <v>83</v>
      </c>
      <c r="D42" s="56" t="s">
        <v>86</v>
      </c>
      <c r="E42" s="56" t="s">
        <v>199</v>
      </c>
      <c r="F42" s="56" t="s">
        <v>88</v>
      </c>
      <c r="G42" s="60" t="s">
        <v>104</v>
      </c>
      <c r="H42" s="58" t="s">
        <v>145</v>
      </c>
      <c r="I42" s="58"/>
      <c r="J42" s="3"/>
      <c r="K42" s="3"/>
      <c r="L42" s="3"/>
    </row>
    <row r="43" spans="1:12" s="1" customFormat="1" ht="32.25" hidden="1" customHeight="1" x14ac:dyDescent="0.25">
      <c r="A43" s="55" t="s">
        <v>126</v>
      </c>
      <c r="B43" s="56" t="s">
        <v>74</v>
      </c>
      <c r="C43" s="56" t="s">
        <v>83</v>
      </c>
      <c r="D43" s="56" t="s">
        <v>86</v>
      </c>
      <c r="E43" s="56" t="s">
        <v>199</v>
      </c>
      <c r="F43" s="56" t="s">
        <v>88</v>
      </c>
      <c r="G43" s="60" t="s">
        <v>105</v>
      </c>
      <c r="H43" s="58" t="s">
        <v>146</v>
      </c>
      <c r="I43" s="58"/>
      <c r="J43" s="3"/>
      <c r="K43" s="3"/>
      <c r="L43" s="3"/>
    </row>
    <row r="44" spans="1:12" s="1" customFormat="1" ht="32.25" hidden="1" customHeight="1" x14ac:dyDescent="0.25">
      <c r="A44" s="55" t="s">
        <v>128</v>
      </c>
      <c r="B44" s="56" t="s">
        <v>74</v>
      </c>
      <c r="C44" s="56" t="s">
        <v>83</v>
      </c>
      <c r="D44" s="56" t="s">
        <v>86</v>
      </c>
      <c r="E44" s="56" t="s">
        <v>199</v>
      </c>
      <c r="F44" s="56" t="s">
        <v>88</v>
      </c>
      <c r="G44" s="60" t="s">
        <v>106</v>
      </c>
      <c r="H44" s="58" t="s">
        <v>145</v>
      </c>
      <c r="I44" s="58"/>
      <c r="J44" s="3"/>
      <c r="K44" s="3"/>
      <c r="L44" s="3"/>
    </row>
    <row r="45" spans="1:12" s="1" customFormat="1" ht="31.5" hidden="1" customHeight="1" x14ac:dyDescent="0.25">
      <c r="A45" s="55" t="s">
        <v>129</v>
      </c>
      <c r="B45" s="56" t="s">
        <v>74</v>
      </c>
      <c r="C45" s="56" t="s">
        <v>83</v>
      </c>
      <c r="D45" s="56" t="s">
        <v>86</v>
      </c>
      <c r="E45" s="56" t="s">
        <v>199</v>
      </c>
      <c r="F45" s="56" t="s">
        <v>88</v>
      </c>
      <c r="G45" s="60" t="s">
        <v>127</v>
      </c>
      <c r="H45" s="58" t="s">
        <v>145</v>
      </c>
      <c r="I45" s="58"/>
      <c r="J45" s="3"/>
      <c r="K45" s="3"/>
      <c r="L45" s="3"/>
    </row>
    <row r="46" spans="1:12" s="1" customFormat="1" ht="21.75" hidden="1" customHeight="1" x14ac:dyDescent="0.25">
      <c r="A46" s="78" t="s">
        <v>113</v>
      </c>
      <c r="B46" s="79" t="s">
        <v>74</v>
      </c>
      <c r="C46" s="79" t="s">
        <v>83</v>
      </c>
      <c r="D46" s="79" t="s">
        <v>86</v>
      </c>
      <c r="E46" s="56" t="s">
        <v>199</v>
      </c>
      <c r="F46" s="79" t="s">
        <v>112</v>
      </c>
      <c r="G46" s="80"/>
      <c r="H46" s="61"/>
      <c r="I46" s="77"/>
      <c r="J46" s="3"/>
      <c r="K46" s="3"/>
      <c r="L46" s="3"/>
    </row>
    <row r="47" spans="1:12" s="1" customFormat="1" ht="30.75" hidden="1" customHeight="1" x14ac:dyDescent="0.25">
      <c r="A47" s="55" t="s">
        <v>114</v>
      </c>
      <c r="B47" s="56" t="s">
        <v>74</v>
      </c>
      <c r="C47" s="56" t="s">
        <v>83</v>
      </c>
      <c r="D47" s="56" t="s">
        <v>86</v>
      </c>
      <c r="E47" s="56" t="s">
        <v>199</v>
      </c>
      <c r="F47" s="56" t="s">
        <v>107</v>
      </c>
      <c r="G47" s="60" t="s">
        <v>93</v>
      </c>
      <c r="H47" s="58" t="s">
        <v>147</v>
      </c>
      <c r="I47" s="58"/>
      <c r="J47" s="3"/>
      <c r="K47" s="3"/>
      <c r="L47" s="3"/>
    </row>
    <row r="48" spans="1:12" s="1" customFormat="1" ht="21" hidden="1" customHeight="1" x14ac:dyDescent="0.25">
      <c r="A48" s="55" t="s">
        <v>116</v>
      </c>
      <c r="B48" s="56"/>
      <c r="C48" s="56" t="s">
        <v>83</v>
      </c>
      <c r="D48" s="56" t="s">
        <v>86</v>
      </c>
      <c r="E48" s="56" t="s">
        <v>199</v>
      </c>
      <c r="F48" s="56" t="s">
        <v>115</v>
      </c>
      <c r="G48" s="60" t="s">
        <v>93</v>
      </c>
      <c r="H48" s="58" t="s">
        <v>145</v>
      </c>
      <c r="I48" s="58"/>
      <c r="J48" s="3"/>
      <c r="K48" s="3"/>
      <c r="L48" s="3"/>
    </row>
    <row r="49" spans="1:14" s="1" customFormat="1" ht="21.75" hidden="1" customHeight="1" x14ac:dyDescent="0.25">
      <c r="A49" s="55" t="s">
        <v>110</v>
      </c>
      <c r="B49" s="56" t="s">
        <v>74</v>
      </c>
      <c r="C49" s="56" t="s">
        <v>83</v>
      </c>
      <c r="D49" s="56" t="s">
        <v>86</v>
      </c>
      <c r="E49" s="56" t="s">
        <v>199</v>
      </c>
      <c r="F49" s="56" t="s">
        <v>108</v>
      </c>
      <c r="G49" s="60" t="s">
        <v>109</v>
      </c>
      <c r="H49" s="58" t="s">
        <v>147</v>
      </c>
      <c r="I49" s="58"/>
      <c r="J49" s="3"/>
      <c r="K49" s="3"/>
      <c r="L49" s="3"/>
    </row>
    <row r="50" spans="1:14" s="1" customFormat="1" ht="15.75" x14ac:dyDescent="0.25">
      <c r="A50" s="224" t="s">
        <v>77</v>
      </c>
      <c r="B50" s="224"/>
      <c r="C50" s="56" t="s">
        <v>83</v>
      </c>
      <c r="D50" s="56" t="s">
        <v>86</v>
      </c>
      <c r="E50" s="56" t="s">
        <v>199</v>
      </c>
      <c r="F50" s="57"/>
      <c r="G50" s="57"/>
      <c r="H50" s="58"/>
      <c r="I50" s="58">
        <f>I28+I33+I46</f>
        <v>2223900</v>
      </c>
      <c r="J50" s="4"/>
      <c r="K50" s="4"/>
      <c r="L50" s="59"/>
      <c r="M50" s="62"/>
      <c r="N50" s="225"/>
    </row>
    <row r="51" spans="1:14" ht="15.75" x14ac:dyDescent="0.25">
      <c r="A51" s="227" t="s">
        <v>84</v>
      </c>
      <c r="B51" s="227"/>
      <c r="C51" s="227"/>
      <c r="D51" s="227"/>
      <c r="E51" s="227"/>
      <c r="F51" s="227"/>
      <c r="G51" s="228"/>
      <c r="H51" s="63"/>
      <c r="I51" s="77">
        <f>I50</f>
        <v>2223900</v>
      </c>
      <c r="J51" s="5"/>
      <c r="K51" s="5"/>
      <c r="L51" s="5"/>
      <c r="N51" s="226"/>
    </row>
    <row r="52" spans="1:14" ht="15.75" x14ac:dyDescent="0.25">
      <c r="A52" s="203" t="s">
        <v>85</v>
      </c>
      <c r="B52" s="203"/>
      <c r="C52" s="203"/>
      <c r="D52" s="203"/>
      <c r="E52" s="203"/>
      <c r="F52" s="203"/>
      <c r="G52" s="203"/>
      <c r="H52" s="203"/>
      <c r="I52" s="203"/>
      <c r="J52" s="203"/>
      <c r="K52" s="5"/>
      <c r="L52" s="5"/>
    </row>
    <row r="53" spans="1:14" ht="12.75" hidden="1" customHeight="1" x14ac:dyDescent="0.2">
      <c r="A53" s="6"/>
      <c r="B53" s="6"/>
      <c r="C53" s="6"/>
      <c r="D53" s="6"/>
      <c r="E53" s="6"/>
      <c r="F53" s="6"/>
      <c r="G53" s="6"/>
      <c r="H53" s="5"/>
      <c r="I53" s="5"/>
      <c r="J53" s="5"/>
      <c r="K53" s="5"/>
      <c r="L53" s="5"/>
    </row>
    <row r="54" spans="1:14" ht="33" customHeight="1" x14ac:dyDescent="0.25">
      <c r="A54" s="192" t="s">
        <v>26</v>
      </c>
      <c r="B54" s="192"/>
      <c r="C54" s="204" t="str">
        <f>G4</f>
        <v>Директор МКОШИ им. Д. Б. Закирова</v>
      </c>
      <c r="D54" s="205"/>
      <c r="E54" s="206"/>
      <c r="F54" s="206"/>
      <c r="G54" s="207" t="str">
        <f>I8</f>
        <v>Е. В. Коваленко</v>
      </c>
      <c r="H54" s="207"/>
      <c r="I54" s="7"/>
    </row>
    <row r="55" spans="1:14" x14ac:dyDescent="0.2">
      <c r="A55" s="238" t="s">
        <v>27</v>
      </c>
      <c r="B55" s="238"/>
      <c r="C55" s="239" t="s">
        <v>28</v>
      </c>
      <c r="D55" s="239"/>
      <c r="E55" s="239" t="s">
        <v>29</v>
      </c>
      <c r="F55" s="239"/>
      <c r="G55" s="239" t="s">
        <v>30</v>
      </c>
      <c r="H55" s="239"/>
    </row>
    <row r="56" spans="1:14" x14ac:dyDescent="0.2">
      <c r="A56" s="8"/>
      <c r="B56" s="43"/>
      <c r="C56" s="43"/>
      <c r="D56" s="43"/>
      <c r="E56" s="43"/>
      <c r="F56" s="43"/>
      <c r="G56" s="43"/>
      <c r="H56" s="43"/>
    </row>
    <row r="57" spans="1:14" ht="15.75" x14ac:dyDescent="0.25">
      <c r="A57" s="244" t="s">
        <v>31</v>
      </c>
      <c r="B57" s="244"/>
      <c r="C57" s="235"/>
      <c r="D57" s="235"/>
      <c r="E57" s="236"/>
      <c r="F57" s="236"/>
      <c r="G57" s="237"/>
      <c r="H57" s="237"/>
    </row>
    <row r="58" spans="1:14" x14ac:dyDescent="0.2">
      <c r="B58" s="9" t="s">
        <v>32</v>
      </c>
      <c r="C58" s="241" t="s">
        <v>33</v>
      </c>
      <c r="D58" s="241"/>
      <c r="E58" s="239" t="s">
        <v>29</v>
      </c>
      <c r="F58" s="239"/>
      <c r="G58" s="239" t="s">
        <v>30</v>
      </c>
      <c r="H58" s="239"/>
    </row>
    <row r="59" spans="1:14" ht="15.75" x14ac:dyDescent="0.25">
      <c r="A59" s="125" t="s">
        <v>34</v>
      </c>
      <c r="B59" s="125"/>
      <c r="C59" s="120" t="s">
        <v>59</v>
      </c>
      <c r="D59" s="122"/>
      <c r="E59" s="237"/>
      <c r="F59" s="237"/>
      <c r="G59" s="122" t="s">
        <v>137</v>
      </c>
      <c r="H59" s="122"/>
      <c r="I59" s="240" t="s">
        <v>76</v>
      </c>
      <c r="J59" s="240"/>
    </row>
    <row r="60" spans="1:14" x14ac:dyDescent="0.2">
      <c r="B60" s="10" t="s">
        <v>35</v>
      </c>
      <c r="C60" s="241" t="s">
        <v>33</v>
      </c>
      <c r="D60" s="241"/>
      <c r="E60" s="242" t="s">
        <v>29</v>
      </c>
      <c r="F60" s="242"/>
      <c r="G60" s="242" t="s">
        <v>30</v>
      </c>
      <c r="H60" s="242"/>
      <c r="I60" s="243" t="s">
        <v>36</v>
      </c>
      <c r="J60" s="243"/>
    </row>
    <row r="61" spans="1:14" ht="15.75" x14ac:dyDescent="0.25">
      <c r="A61" s="50" t="str">
        <f>G10</f>
        <v>" ____07____ " __мая_  2021г.</v>
      </c>
    </row>
    <row r="62" spans="1:14" ht="12.75" hidden="1" customHeight="1" x14ac:dyDescent="0.2"/>
    <row r="63" spans="1:14" ht="12.75" hidden="1" customHeight="1" x14ac:dyDescent="0.2"/>
    <row r="64" spans="1:14" ht="12.75" hidden="1" customHeight="1" x14ac:dyDescent="0.2"/>
    <row r="67" ht="12.75" hidden="1" customHeight="1" x14ac:dyDescent="0.2"/>
    <row r="70" ht="12.75" hidden="1" customHeight="1" x14ac:dyDescent="0.2"/>
    <row r="72" ht="20.25" customHeight="1" x14ac:dyDescent="0.2"/>
    <row r="73" ht="19.5" customHeight="1" x14ac:dyDescent="0.2"/>
    <row r="75" ht="39" customHeight="1" x14ac:dyDescent="0.2"/>
    <row r="78" ht="15.75" customHeight="1" x14ac:dyDescent="0.2"/>
  </sheetData>
  <mergeCells count="78">
    <mergeCell ref="A3:D3"/>
    <mergeCell ref="I59:J59"/>
    <mergeCell ref="C60:D60"/>
    <mergeCell ref="E60:F60"/>
    <mergeCell ref="G60:H60"/>
    <mergeCell ref="I60:J60"/>
    <mergeCell ref="C58:D58"/>
    <mergeCell ref="E58:F58"/>
    <mergeCell ref="G58:H58"/>
    <mergeCell ref="A59:B59"/>
    <mergeCell ref="C59:D59"/>
    <mergeCell ref="E59:F59"/>
    <mergeCell ref="G59:H59"/>
    <mergeCell ref="E55:F55"/>
    <mergeCell ref="G55:H55"/>
    <mergeCell ref="A57:B57"/>
    <mergeCell ref="C57:D57"/>
    <mergeCell ref="E57:F57"/>
    <mergeCell ref="G57:H57"/>
    <mergeCell ref="A55:B55"/>
    <mergeCell ref="C55:D55"/>
    <mergeCell ref="H1:J1"/>
    <mergeCell ref="C8:D8"/>
    <mergeCell ref="C9:D9"/>
    <mergeCell ref="A50:B50"/>
    <mergeCell ref="N50:N51"/>
    <mergeCell ref="A51:G51"/>
    <mergeCell ref="A4:D4"/>
    <mergeCell ref="G4:K4"/>
    <mergeCell ref="G3:K3"/>
    <mergeCell ref="H2:J2"/>
    <mergeCell ref="A5:D5"/>
    <mergeCell ref="G5:K5"/>
    <mergeCell ref="A6:D6"/>
    <mergeCell ref="G6:K6"/>
    <mergeCell ref="A7:D7"/>
    <mergeCell ref="G7:K7"/>
    <mergeCell ref="A12:G13"/>
    <mergeCell ref="H12:I12"/>
    <mergeCell ref="J12:K12"/>
    <mergeCell ref="H13:I13"/>
    <mergeCell ref="J13:K13"/>
    <mergeCell ref="A10:C10"/>
    <mergeCell ref="G10:J10"/>
    <mergeCell ref="J11:K11"/>
    <mergeCell ref="I9:J9"/>
    <mergeCell ref="I8:J8"/>
    <mergeCell ref="A14:G14"/>
    <mergeCell ref="H14:I14"/>
    <mergeCell ref="J14:K14"/>
    <mergeCell ref="B15:G15"/>
    <mergeCell ref="H15:I15"/>
    <mergeCell ref="J15:K15"/>
    <mergeCell ref="B16:G16"/>
    <mergeCell ref="H16:I16"/>
    <mergeCell ref="J16:K16"/>
    <mergeCell ref="B17:G17"/>
    <mergeCell ref="H17:I17"/>
    <mergeCell ref="J17:K17"/>
    <mergeCell ref="L22:L23"/>
    <mergeCell ref="A22:A23"/>
    <mergeCell ref="B22:B23"/>
    <mergeCell ref="J22:J23"/>
    <mergeCell ref="K22:K23"/>
    <mergeCell ref="C22:H22"/>
    <mergeCell ref="A52:J52"/>
    <mergeCell ref="A54:B54"/>
    <mergeCell ref="C54:D54"/>
    <mergeCell ref="E54:F54"/>
    <mergeCell ref="G54:H54"/>
    <mergeCell ref="H20:I20"/>
    <mergeCell ref="J20:K20"/>
    <mergeCell ref="A21:K21"/>
    <mergeCell ref="B18:G18"/>
    <mergeCell ref="H18:I18"/>
    <mergeCell ref="J18:K18"/>
    <mergeCell ref="H19:I19"/>
    <mergeCell ref="J19:K19"/>
  </mergeCells>
  <pageMargins left="0.7" right="0.7" top="0.75" bottom="0.75" header="0.3" footer="0.3"/>
  <pageSetup paperSize="9" scale="60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76"/>
  <sheetViews>
    <sheetView view="pageBreakPreview" zoomScaleSheetLayoutView="100" workbookViewId="0">
      <selection activeCell="BJ82" sqref="BJ82"/>
    </sheetView>
  </sheetViews>
  <sheetFormatPr defaultColWidth="0.85546875" defaultRowHeight="15" x14ac:dyDescent="0.25"/>
  <cols>
    <col min="1" max="45" width="0.85546875" style="15"/>
    <col min="46" max="46" width="0.7109375" style="15" customWidth="1"/>
    <col min="47" max="59" width="0.85546875" style="15" hidden="1" customWidth="1"/>
    <col min="60" max="60" width="8.42578125" style="15" customWidth="1"/>
    <col min="61" max="66" width="0.85546875" style="15"/>
    <col min="67" max="67" width="6.5703125" style="15" customWidth="1"/>
    <col min="68" max="68" width="0.85546875" style="15"/>
    <col min="69" max="69" width="3.85546875" style="15" customWidth="1"/>
    <col min="70" max="71" width="0.85546875" style="15"/>
    <col min="72" max="72" width="4" style="15" customWidth="1"/>
    <col min="73" max="73" width="3" style="15" customWidth="1"/>
    <col min="74" max="77" width="0.85546875" style="15"/>
    <col min="78" max="78" width="9.28515625" style="15" customWidth="1"/>
    <col min="79" max="109" width="0.85546875" style="15"/>
    <col min="110" max="110" width="13.140625" style="15" bestFit="1" customWidth="1"/>
    <col min="111" max="115" width="0.85546875" style="15"/>
    <col min="116" max="116" width="2" style="15" bestFit="1" customWidth="1"/>
    <col min="117" max="16384" width="0.85546875" style="15"/>
  </cols>
  <sheetData>
    <row r="1" spans="1:105" s="31" customFormat="1" ht="3" customHeight="1" x14ac:dyDescent="0.25"/>
    <row r="2" spans="1:105" ht="13.5" hidden="1" customHeight="1" x14ac:dyDescent="0.25">
      <c r="A2" s="297" t="s">
        <v>40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8"/>
      <c r="AT2" s="298"/>
      <c r="AU2" s="298"/>
      <c r="AV2" s="298"/>
      <c r="AW2" s="298"/>
      <c r="AX2" s="298"/>
      <c r="AY2" s="298"/>
      <c r="AZ2" s="298"/>
      <c r="BA2" s="298"/>
      <c r="BB2" s="298"/>
      <c r="BC2" s="298"/>
      <c r="BD2" s="298"/>
      <c r="BE2" s="298"/>
      <c r="BF2" s="298"/>
      <c r="BG2" s="298"/>
      <c r="BH2" s="298"/>
      <c r="BI2" s="298"/>
      <c r="BJ2" s="298"/>
      <c r="BK2" s="298"/>
      <c r="BL2" s="298"/>
      <c r="BM2" s="298"/>
      <c r="BN2" s="298"/>
      <c r="BO2" s="298"/>
      <c r="BP2" s="298"/>
      <c r="BQ2" s="298"/>
      <c r="BR2" s="298"/>
      <c r="BS2" s="298"/>
      <c r="BT2" s="298"/>
      <c r="BU2" s="298"/>
      <c r="BV2" s="298"/>
      <c r="BW2" s="298"/>
      <c r="BX2" s="298"/>
      <c r="BY2" s="298"/>
      <c r="BZ2" s="298"/>
      <c r="CA2" s="298"/>
      <c r="CB2" s="298"/>
      <c r="CC2" s="298"/>
      <c r="CD2" s="298"/>
      <c r="CE2" s="298"/>
      <c r="CF2" s="298"/>
      <c r="CG2" s="298"/>
      <c r="CH2" s="298"/>
      <c r="CI2" s="298"/>
      <c r="CJ2" s="298"/>
      <c r="CK2" s="298"/>
      <c r="CL2" s="298"/>
      <c r="CM2" s="298"/>
      <c r="CN2" s="298"/>
      <c r="CO2" s="298"/>
      <c r="CP2" s="298"/>
      <c r="CQ2" s="298"/>
      <c r="CR2" s="298"/>
      <c r="CS2" s="298"/>
      <c r="CT2" s="298"/>
      <c r="CU2" s="298"/>
      <c r="CV2" s="298"/>
      <c r="CW2" s="298"/>
      <c r="CX2" s="298"/>
      <c r="CY2" s="298"/>
      <c r="CZ2" s="298"/>
      <c r="DA2" s="298"/>
    </row>
    <row r="3" spans="1:105" ht="13.5" hidden="1" customHeight="1" x14ac:dyDescent="0.25">
      <c r="A3" s="298"/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  <c r="AY3" s="298"/>
      <c r="AZ3" s="298"/>
      <c r="BA3" s="298"/>
      <c r="BB3" s="298"/>
      <c r="BC3" s="298"/>
      <c r="BD3" s="298"/>
      <c r="BE3" s="298"/>
      <c r="BF3" s="298"/>
      <c r="BG3" s="298"/>
      <c r="BH3" s="298"/>
      <c r="BI3" s="298"/>
      <c r="BJ3" s="298"/>
      <c r="BK3" s="298"/>
      <c r="BL3" s="298"/>
      <c r="BM3" s="298"/>
      <c r="BN3" s="298"/>
      <c r="BO3" s="298"/>
      <c r="BP3" s="298"/>
      <c r="BQ3" s="298"/>
      <c r="BR3" s="298"/>
      <c r="BS3" s="298"/>
      <c r="BT3" s="298"/>
      <c r="BU3" s="298"/>
      <c r="BV3" s="298"/>
      <c r="BW3" s="298"/>
      <c r="BX3" s="298"/>
      <c r="BY3" s="298"/>
      <c r="BZ3" s="298"/>
      <c r="CA3" s="298"/>
      <c r="CB3" s="298"/>
      <c r="CC3" s="298"/>
      <c r="CD3" s="298"/>
      <c r="CE3" s="298"/>
      <c r="CF3" s="298"/>
      <c r="CG3" s="298"/>
      <c r="CH3" s="298"/>
      <c r="CI3" s="298"/>
      <c r="CJ3" s="298"/>
      <c r="CK3" s="298"/>
      <c r="CL3" s="298"/>
      <c r="CM3" s="298"/>
      <c r="CN3" s="298"/>
      <c r="CO3" s="298"/>
      <c r="CP3" s="298"/>
      <c r="CQ3" s="298"/>
      <c r="CR3" s="298"/>
      <c r="CS3" s="298"/>
      <c r="CT3" s="298"/>
      <c r="CU3" s="298"/>
      <c r="CV3" s="298"/>
      <c r="CW3" s="298"/>
      <c r="CX3" s="298"/>
      <c r="CY3" s="298"/>
      <c r="CZ3" s="298"/>
      <c r="DA3" s="298"/>
    </row>
    <row r="4" spans="1:105" s="14" customFormat="1" ht="14.25" hidden="1" x14ac:dyDescent="0.2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20"/>
      <c r="BJ4" s="20"/>
      <c r="BK4" s="20"/>
      <c r="BL4" s="20"/>
      <c r="BM4" s="20"/>
      <c r="BN4" s="20"/>
      <c r="BO4" s="20"/>
      <c r="BQ4" s="20"/>
      <c r="BR4" s="20"/>
      <c r="BS4" s="20"/>
      <c r="BT4" s="20"/>
      <c r="BU4" s="20"/>
      <c r="BV4" s="20"/>
      <c r="BW4" s="20"/>
      <c r="BX4" s="20"/>
      <c r="BY4" s="20"/>
      <c r="BZ4" s="19"/>
      <c r="CA4" s="19"/>
      <c r="CB4" s="19"/>
      <c r="CC4" s="19"/>
      <c r="CD4" s="19"/>
      <c r="CE4" s="19"/>
      <c r="CF4" s="20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</row>
    <row r="5" spans="1:105" s="22" customFormat="1" ht="72.75" hidden="1" customHeight="1" x14ac:dyDescent="0.25">
      <c r="A5" s="299" t="s">
        <v>37</v>
      </c>
      <c r="B5" s="300"/>
      <c r="C5" s="300"/>
      <c r="D5" s="300"/>
      <c r="E5" s="300"/>
      <c r="F5" s="301"/>
      <c r="G5" s="299" t="s">
        <v>38</v>
      </c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  <c r="AE5" s="300"/>
      <c r="AF5" s="300"/>
      <c r="AG5" s="300"/>
      <c r="AH5" s="300"/>
      <c r="AI5" s="300"/>
      <c r="AJ5" s="300"/>
      <c r="AK5" s="300"/>
      <c r="AL5" s="300"/>
      <c r="AM5" s="300"/>
      <c r="AN5" s="300"/>
      <c r="AO5" s="300"/>
      <c r="AP5" s="300"/>
      <c r="AQ5" s="300"/>
      <c r="AR5" s="300"/>
      <c r="AS5" s="300"/>
      <c r="AT5" s="300"/>
      <c r="AU5" s="300"/>
      <c r="AV5" s="300"/>
      <c r="AW5" s="300"/>
      <c r="AX5" s="300"/>
      <c r="AY5" s="300"/>
      <c r="AZ5" s="300"/>
      <c r="BA5" s="300"/>
      <c r="BB5" s="300"/>
      <c r="BC5" s="300"/>
      <c r="BD5" s="300"/>
      <c r="BE5" s="300"/>
      <c r="BF5" s="300"/>
      <c r="BG5" s="300"/>
      <c r="BH5" s="301"/>
      <c r="BI5" s="299" t="s">
        <v>41</v>
      </c>
      <c r="BJ5" s="300"/>
      <c r="BK5" s="300"/>
      <c r="BL5" s="300"/>
      <c r="BM5" s="300"/>
      <c r="BN5" s="300"/>
      <c r="BO5" s="300"/>
      <c r="BP5" s="301"/>
      <c r="BQ5" s="299" t="s">
        <v>48</v>
      </c>
      <c r="BR5" s="300"/>
      <c r="BS5" s="300"/>
      <c r="BT5" s="300"/>
      <c r="BU5" s="300"/>
      <c r="BV5" s="301"/>
      <c r="BW5" s="300" t="s">
        <v>95</v>
      </c>
      <c r="BX5" s="300"/>
      <c r="BY5" s="300"/>
      <c r="BZ5" s="301"/>
      <c r="CA5" s="299" t="s">
        <v>96</v>
      </c>
      <c r="CB5" s="300"/>
      <c r="CC5" s="300"/>
      <c r="CD5" s="300"/>
      <c r="CE5" s="300"/>
      <c r="CF5" s="300"/>
      <c r="CG5" s="300"/>
      <c r="CH5" s="300"/>
      <c r="CI5" s="300"/>
      <c r="CJ5" s="300"/>
      <c r="CK5" s="300"/>
      <c r="CL5" s="300"/>
      <c r="CM5" s="300"/>
      <c r="CN5" s="300"/>
      <c r="CO5" s="300"/>
      <c r="CP5" s="300"/>
      <c r="CQ5" s="300"/>
      <c r="CR5" s="300"/>
      <c r="CS5" s="300"/>
      <c r="CT5" s="300"/>
      <c r="CU5" s="300"/>
      <c r="CV5" s="300"/>
      <c r="CW5" s="300"/>
      <c r="CX5" s="300"/>
      <c r="CY5" s="300"/>
      <c r="CZ5" s="300"/>
      <c r="DA5" s="301"/>
    </row>
    <row r="6" spans="1:105" s="22" customFormat="1" hidden="1" x14ac:dyDescent="0.25">
      <c r="A6" s="264">
        <v>1</v>
      </c>
      <c r="B6" s="265"/>
      <c r="C6" s="265"/>
      <c r="D6" s="265"/>
      <c r="E6" s="265"/>
      <c r="F6" s="266"/>
      <c r="G6" s="302">
        <v>2</v>
      </c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  <c r="AD6" s="303"/>
      <c r="AE6" s="303"/>
      <c r="AF6" s="303"/>
      <c r="AG6" s="303"/>
      <c r="AH6" s="303"/>
      <c r="AI6" s="303"/>
      <c r="AJ6" s="303"/>
      <c r="AK6" s="303"/>
      <c r="AL6" s="303"/>
      <c r="AM6" s="303"/>
      <c r="AN6" s="303"/>
      <c r="AO6" s="303"/>
      <c r="AP6" s="303"/>
      <c r="AQ6" s="303"/>
      <c r="AR6" s="303"/>
      <c r="AS6" s="303"/>
      <c r="AT6" s="303"/>
      <c r="AU6" s="303"/>
      <c r="AV6" s="303"/>
      <c r="AW6" s="303"/>
      <c r="AX6" s="303"/>
      <c r="AY6" s="303"/>
      <c r="AZ6" s="303"/>
      <c r="BA6" s="303"/>
      <c r="BB6" s="303"/>
      <c r="BC6" s="303"/>
      <c r="BD6" s="303"/>
      <c r="BE6" s="303"/>
      <c r="BF6" s="303"/>
      <c r="BG6" s="303"/>
      <c r="BH6" s="304"/>
      <c r="BI6" s="302">
        <v>3</v>
      </c>
      <c r="BJ6" s="303"/>
      <c r="BK6" s="303"/>
      <c r="BL6" s="303"/>
      <c r="BM6" s="303"/>
      <c r="BN6" s="303"/>
      <c r="BO6" s="303"/>
      <c r="BP6" s="304"/>
      <c r="BQ6" s="302"/>
      <c r="BR6" s="303"/>
      <c r="BS6" s="303"/>
      <c r="BT6" s="303"/>
      <c r="BU6" s="303"/>
      <c r="BV6" s="304"/>
      <c r="BW6" s="302"/>
      <c r="BX6" s="303"/>
      <c r="BY6" s="303"/>
      <c r="BZ6" s="304"/>
      <c r="CA6" s="302">
        <v>5</v>
      </c>
      <c r="CB6" s="303"/>
      <c r="CC6" s="303"/>
      <c r="CD6" s="303"/>
      <c r="CE6" s="303"/>
      <c r="CF6" s="303"/>
      <c r="CG6" s="303"/>
      <c r="CH6" s="303"/>
      <c r="CI6" s="303"/>
      <c r="CJ6" s="303"/>
      <c r="CK6" s="303"/>
      <c r="CL6" s="303"/>
      <c r="CM6" s="303"/>
      <c r="CN6" s="303"/>
      <c r="CO6" s="303"/>
      <c r="CP6" s="303"/>
      <c r="CQ6" s="303"/>
      <c r="CR6" s="303"/>
      <c r="CS6" s="303"/>
      <c r="CT6" s="303"/>
      <c r="CU6" s="303"/>
      <c r="CV6" s="303"/>
      <c r="CW6" s="303"/>
      <c r="CX6" s="303"/>
      <c r="CY6" s="303"/>
      <c r="CZ6" s="303"/>
      <c r="DA6" s="304"/>
    </row>
    <row r="7" spans="1:105" s="22" customFormat="1" ht="30" hidden="1" customHeight="1" x14ac:dyDescent="0.25">
      <c r="A7" s="312"/>
      <c r="B7" s="313"/>
      <c r="C7" s="313"/>
      <c r="D7" s="313"/>
      <c r="E7" s="313"/>
      <c r="F7" s="314"/>
      <c r="G7" s="23"/>
      <c r="H7" s="256" t="s">
        <v>42</v>
      </c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56"/>
      <c r="AJ7" s="256"/>
      <c r="AK7" s="256"/>
      <c r="AL7" s="256"/>
      <c r="AM7" s="256"/>
      <c r="AN7" s="256"/>
      <c r="AO7" s="256"/>
      <c r="AP7" s="256"/>
      <c r="AQ7" s="256"/>
      <c r="AR7" s="256"/>
      <c r="AS7" s="256"/>
      <c r="AT7" s="256"/>
      <c r="AU7" s="256"/>
      <c r="AV7" s="256"/>
      <c r="AW7" s="256"/>
      <c r="AX7" s="256"/>
      <c r="AY7" s="256"/>
      <c r="AZ7" s="256"/>
      <c r="BA7" s="256"/>
      <c r="BB7" s="256"/>
      <c r="BC7" s="256"/>
      <c r="BD7" s="256"/>
      <c r="BE7" s="256"/>
      <c r="BF7" s="256"/>
      <c r="BG7" s="256"/>
      <c r="BH7" s="257"/>
      <c r="BI7" s="65">
        <f>SUM(BI9:BZ11)</f>
        <v>0</v>
      </c>
      <c r="BJ7" s="66"/>
      <c r="BK7" s="66"/>
      <c r="BL7" s="66"/>
      <c r="BM7" s="66"/>
      <c r="BN7" s="66"/>
      <c r="BO7" s="66"/>
      <c r="BP7" s="67"/>
      <c r="BQ7" s="65"/>
      <c r="BR7" s="66"/>
      <c r="BS7" s="66"/>
      <c r="BT7" s="66"/>
      <c r="BU7" s="66"/>
      <c r="BV7" s="67"/>
      <c r="BW7" s="66"/>
      <c r="BX7" s="66"/>
      <c r="BY7" s="66"/>
      <c r="BZ7" s="67"/>
      <c r="CA7" s="285">
        <f>SUM(CA9:DA11)</f>
        <v>0</v>
      </c>
      <c r="CB7" s="286"/>
      <c r="CC7" s="286"/>
      <c r="CD7" s="286"/>
      <c r="CE7" s="286"/>
      <c r="CF7" s="286"/>
      <c r="CG7" s="286"/>
      <c r="CH7" s="286"/>
      <c r="CI7" s="286"/>
      <c r="CJ7" s="286"/>
      <c r="CK7" s="286"/>
      <c r="CL7" s="286"/>
      <c r="CM7" s="286"/>
      <c r="CN7" s="286"/>
      <c r="CO7" s="286"/>
      <c r="CP7" s="286"/>
      <c r="CQ7" s="286"/>
      <c r="CR7" s="286"/>
      <c r="CS7" s="286"/>
      <c r="CT7" s="286"/>
      <c r="CU7" s="286"/>
      <c r="CV7" s="286"/>
      <c r="CW7" s="286"/>
      <c r="CX7" s="286"/>
      <c r="CY7" s="286"/>
      <c r="CZ7" s="286"/>
      <c r="DA7" s="287"/>
    </row>
    <row r="8" spans="1:105" s="22" customFormat="1" ht="15" hidden="1" customHeight="1" x14ac:dyDescent="0.25">
      <c r="A8" s="315"/>
      <c r="B8" s="316"/>
      <c r="C8" s="316"/>
      <c r="D8" s="316"/>
      <c r="E8" s="316"/>
      <c r="F8" s="317"/>
      <c r="G8" s="24"/>
      <c r="H8" s="321" t="s">
        <v>43</v>
      </c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1"/>
      <c r="AB8" s="321"/>
      <c r="AC8" s="321"/>
      <c r="AD8" s="321"/>
      <c r="AE8" s="321"/>
      <c r="AF8" s="321"/>
      <c r="AG8" s="321"/>
      <c r="AH8" s="321"/>
      <c r="AI8" s="321"/>
      <c r="AJ8" s="321"/>
      <c r="AK8" s="321"/>
      <c r="AL8" s="321"/>
      <c r="AM8" s="321"/>
      <c r="AN8" s="321"/>
      <c r="AO8" s="321"/>
      <c r="AP8" s="321"/>
      <c r="AQ8" s="321"/>
      <c r="AR8" s="321"/>
      <c r="AS8" s="321"/>
      <c r="AT8" s="321"/>
      <c r="AU8" s="321"/>
      <c r="AV8" s="321"/>
      <c r="AW8" s="321"/>
      <c r="AX8" s="321"/>
      <c r="AY8" s="321"/>
      <c r="AZ8" s="321"/>
      <c r="BA8" s="321"/>
      <c r="BB8" s="321"/>
      <c r="BC8" s="321"/>
      <c r="BD8" s="321"/>
      <c r="BE8" s="321"/>
      <c r="BF8" s="321"/>
      <c r="BG8" s="321"/>
      <c r="BH8" s="322"/>
      <c r="BI8" s="68"/>
      <c r="BJ8" s="69"/>
      <c r="BK8" s="69"/>
      <c r="BL8" s="69"/>
      <c r="BM8" s="69"/>
      <c r="BN8" s="69"/>
      <c r="BO8" s="69"/>
      <c r="BP8" s="70"/>
      <c r="BQ8" s="68"/>
      <c r="BR8" s="69"/>
      <c r="BS8" s="69"/>
      <c r="BT8" s="69"/>
      <c r="BU8" s="69"/>
      <c r="BV8" s="70"/>
      <c r="BW8" s="69"/>
      <c r="BX8" s="69"/>
      <c r="BY8" s="69"/>
      <c r="BZ8" s="70"/>
      <c r="CA8" s="323"/>
      <c r="CB8" s="324"/>
      <c r="CC8" s="324"/>
      <c r="CD8" s="324"/>
      <c r="CE8" s="324"/>
      <c r="CF8" s="324"/>
      <c r="CG8" s="324"/>
      <c r="CH8" s="324"/>
      <c r="CI8" s="324"/>
      <c r="CJ8" s="324"/>
      <c r="CK8" s="324"/>
      <c r="CL8" s="324"/>
      <c r="CM8" s="324"/>
      <c r="CN8" s="324"/>
      <c r="CO8" s="324"/>
      <c r="CP8" s="324"/>
      <c r="CQ8" s="324"/>
      <c r="CR8" s="324"/>
      <c r="CS8" s="324"/>
      <c r="CT8" s="324"/>
      <c r="CU8" s="324"/>
      <c r="CV8" s="324"/>
      <c r="CW8" s="324"/>
      <c r="CX8" s="324"/>
      <c r="CY8" s="324"/>
      <c r="CZ8" s="324"/>
      <c r="DA8" s="325"/>
    </row>
    <row r="9" spans="1:105" s="22" customFormat="1" ht="15" hidden="1" customHeight="1" x14ac:dyDescent="0.25">
      <c r="A9" s="315"/>
      <c r="B9" s="316"/>
      <c r="C9" s="316"/>
      <c r="D9" s="316"/>
      <c r="E9" s="316"/>
      <c r="F9" s="317"/>
      <c r="G9" s="32"/>
      <c r="H9" s="326" t="s">
        <v>57</v>
      </c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6"/>
      <c r="Z9" s="326"/>
      <c r="AA9" s="326"/>
      <c r="AB9" s="326"/>
      <c r="AC9" s="326"/>
      <c r="AD9" s="326"/>
      <c r="AE9" s="326"/>
      <c r="AF9" s="326"/>
      <c r="AG9" s="326"/>
      <c r="AH9" s="326"/>
      <c r="AI9" s="326"/>
      <c r="AJ9" s="326"/>
      <c r="AK9" s="326"/>
      <c r="AL9" s="326"/>
      <c r="AM9" s="326"/>
      <c r="AN9" s="326"/>
      <c r="AO9" s="326"/>
      <c r="AP9" s="326"/>
      <c r="AQ9" s="326"/>
      <c r="AR9" s="326"/>
      <c r="AS9" s="326"/>
      <c r="AT9" s="326"/>
      <c r="AU9" s="326"/>
      <c r="AV9" s="326"/>
      <c r="AW9" s="326"/>
      <c r="AX9" s="326"/>
      <c r="AY9" s="326"/>
      <c r="AZ9" s="326"/>
      <c r="BA9" s="326"/>
      <c r="BB9" s="326"/>
      <c r="BC9" s="326"/>
      <c r="BD9" s="326"/>
      <c r="BE9" s="326"/>
      <c r="BF9" s="326"/>
      <c r="BG9" s="326"/>
      <c r="BH9" s="327"/>
      <c r="BI9" s="71"/>
      <c r="BJ9" s="30"/>
      <c r="BK9" s="30"/>
      <c r="BL9" s="30"/>
      <c r="BM9" s="30"/>
      <c r="BN9" s="30"/>
      <c r="BO9" s="30"/>
      <c r="BP9" s="72"/>
      <c r="BQ9" s="71"/>
      <c r="BR9" s="30"/>
      <c r="BS9" s="30"/>
      <c r="BT9" s="30"/>
      <c r="BU9" s="30"/>
      <c r="BV9" s="72"/>
      <c r="BW9" s="30"/>
      <c r="BX9" s="30"/>
      <c r="BY9" s="30"/>
      <c r="BZ9" s="72"/>
      <c r="CA9" s="328"/>
      <c r="CB9" s="329"/>
      <c r="CC9" s="329"/>
      <c r="CD9" s="329"/>
      <c r="CE9" s="329"/>
      <c r="CF9" s="329"/>
      <c r="CG9" s="329"/>
      <c r="CH9" s="329"/>
      <c r="CI9" s="329"/>
      <c r="CJ9" s="329"/>
      <c r="CK9" s="329"/>
      <c r="CL9" s="329"/>
      <c r="CM9" s="329"/>
      <c r="CN9" s="329"/>
      <c r="CO9" s="329"/>
      <c r="CP9" s="329"/>
      <c r="CQ9" s="329"/>
      <c r="CR9" s="329"/>
      <c r="CS9" s="329"/>
      <c r="CT9" s="329"/>
      <c r="CU9" s="329"/>
      <c r="CV9" s="329"/>
      <c r="CW9" s="329"/>
      <c r="CX9" s="329"/>
      <c r="CY9" s="329"/>
      <c r="CZ9" s="329"/>
      <c r="DA9" s="330"/>
    </row>
    <row r="10" spans="1:105" s="22" customFormat="1" ht="15" hidden="1" customHeight="1" x14ac:dyDescent="0.25">
      <c r="A10" s="315"/>
      <c r="B10" s="316"/>
      <c r="C10" s="316"/>
      <c r="D10" s="316"/>
      <c r="E10" s="316"/>
      <c r="F10" s="317"/>
      <c r="G10" s="32"/>
      <c r="H10" s="326" t="s">
        <v>50</v>
      </c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6"/>
      <c r="Z10" s="326"/>
      <c r="AA10" s="326"/>
      <c r="AB10" s="326"/>
      <c r="AC10" s="326"/>
      <c r="AD10" s="326"/>
      <c r="AE10" s="326"/>
      <c r="AF10" s="326"/>
      <c r="AG10" s="326"/>
      <c r="AH10" s="326"/>
      <c r="AI10" s="326"/>
      <c r="AJ10" s="326"/>
      <c r="AK10" s="326"/>
      <c r="AL10" s="326"/>
      <c r="AM10" s="326"/>
      <c r="AN10" s="326"/>
      <c r="AO10" s="326"/>
      <c r="AP10" s="326"/>
      <c r="AQ10" s="326"/>
      <c r="AR10" s="326"/>
      <c r="AS10" s="326"/>
      <c r="AT10" s="326"/>
      <c r="AU10" s="326"/>
      <c r="AV10" s="326"/>
      <c r="AW10" s="326"/>
      <c r="AX10" s="326"/>
      <c r="AY10" s="326"/>
      <c r="AZ10" s="326"/>
      <c r="BA10" s="326"/>
      <c r="BB10" s="326"/>
      <c r="BC10" s="326"/>
      <c r="BD10" s="326"/>
      <c r="BE10" s="326"/>
      <c r="BF10" s="326"/>
      <c r="BG10" s="326"/>
      <c r="BH10" s="327"/>
      <c r="BI10" s="71"/>
      <c r="BJ10" s="30"/>
      <c r="BK10" s="30"/>
      <c r="BL10" s="30"/>
      <c r="BM10" s="30"/>
      <c r="BN10" s="30"/>
      <c r="BO10" s="30"/>
      <c r="BP10" s="72"/>
      <c r="BQ10" s="71"/>
      <c r="BR10" s="30"/>
      <c r="BS10" s="30"/>
      <c r="BT10" s="30"/>
      <c r="BU10" s="30"/>
      <c r="BV10" s="72"/>
      <c r="BW10" s="30"/>
      <c r="BX10" s="30"/>
      <c r="BY10" s="30"/>
      <c r="BZ10" s="72"/>
      <c r="CA10" s="328"/>
      <c r="CB10" s="329"/>
      <c r="CC10" s="329"/>
      <c r="CD10" s="329"/>
      <c r="CE10" s="329"/>
      <c r="CF10" s="329"/>
      <c r="CG10" s="329"/>
      <c r="CH10" s="329"/>
      <c r="CI10" s="329"/>
      <c r="CJ10" s="329"/>
      <c r="CK10" s="329"/>
      <c r="CL10" s="329"/>
      <c r="CM10" s="329"/>
      <c r="CN10" s="329"/>
      <c r="CO10" s="329"/>
      <c r="CP10" s="329"/>
      <c r="CQ10" s="329"/>
      <c r="CR10" s="329"/>
      <c r="CS10" s="329"/>
      <c r="CT10" s="329"/>
      <c r="CU10" s="329"/>
      <c r="CV10" s="329"/>
      <c r="CW10" s="329"/>
      <c r="CX10" s="329"/>
      <c r="CY10" s="329"/>
      <c r="CZ10" s="329"/>
      <c r="DA10" s="330"/>
    </row>
    <row r="11" spans="1:105" s="22" customFormat="1" ht="15" hidden="1" customHeight="1" x14ac:dyDescent="0.25">
      <c r="A11" s="318"/>
      <c r="B11" s="319"/>
      <c r="C11" s="319"/>
      <c r="D11" s="319"/>
      <c r="E11" s="319"/>
      <c r="F11" s="320"/>
      <c r="G11" s="32"/>
      <c r="H11" s="326" t="s">
        <v>51</v>
      </c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6"/>
      <c r="AQ11" s="326"/>
      <c r="AR11" s="326"/>
      <c r="AS11" s="326"/>
      <c r="AT11" s="326"/>
      <c r="AU11" s="326"/>
      <c r="AV11" s="326"/>
      <c r="AW11" s="326"/>
      <c r="AX11" s="326"/>
      <c r="AY11" s="326"/>
      <c r="AZ11" s="326"/>
      <c r="BA11" s="326"/>
      <c r="BB11" s="326"/>
      <c r="BC11" s="326"/>
      <c r="BD11" s="326"/>
      <c r="BE11" s="326"/>
      <c r="BF11" s="326"/>
      <c r="BG11" s="326"/>
      <c r="BH11" s="327"/>
      <c r="BI11" s="73"/>
      <c r="BJ11" s="74"/>
      <c r="BK11" s="74"/>
      <c r="BL11" s="74"/>
      <c r="BM11" s="74"/>
      <c r="BN11" s="74"/>
      <c r="BO11" s="74"/>
      <c r="BP11" s="75"/>
      <c r="BQ11" s="73"/>
      <c r="BR11" s="74"/>
      <c r="BS11" s="74"/>
      <c r="BT11" s="74"/>
      <c r="BU11" s="74"/>
      <c r="BV11" s="75"/>
      <c r="BW11" s="74"/>
      <c r="BX11" s="74"/>
      <c r="BY11" s="74"/>
      <c r="BZ11" s="75"/>
      <c r="CA11" s="331"/>
      <c r="CB11" s="332"/>
      <c r="CC11" s="332"/>
      <c r="CD11" s="332"/>
      <c r="CE11" s="332"/>
      <c r="CF11" s="332"/>
      <c r="CG11" s="332"/>
      <c r="CH11" s="332"/>
      <c r="CI11" s="332"/>
      <c r="CJ11" s="332"/>
      <c r="CK11" s="332"/>
      <c r="CL11" s="332"/>
      <c r="CM11" s="332"/>
      <c r="CN11" s="332"/>
      <c r="CO11" s="332"/>
      <c r="CP11" s="332"/>
      <c r="CQ11" s="332"/>
      <c r="CR11" s="332"/>
      <c r="CS11" s="332"/>
      <c r="CT11" s="332"/>
      <c r="CU11" s="332"/>
      <c r="CV11" s="332"/>
      <c r="CW11" s="332"/>
      <c r="CX11" s="332"/>
      <c r="CY11" s="332"/>
      <c r="CZ11" s="332"/>
      <c r="DA11" s="333"/>
    </row>
    <row r="12" spans="1:105" s="22" customFormat="1" ht="15" hidden="1" customHeight="1" x14ac:dyDescent="0.25">
      <c r="A12" s="264"/>
      <c r="B12" s="265"/>
      <c r="C12" s="265"/>
      <c r="D12" s="265"/>
      <c r="E12" s="265"/>
      <c r="F12" s="266"/>
      <c r="G12" s="64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1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  <c r="BE12" s="256"/>
      <c r="BF12" s="256"/>
      <c r="BG12" s="256"/>
      <c r="BH12" s="257"/>
      <c r="BI12" s="65"/>
      <c r="BJ12" s="66"/>
      <c r="BK12" s="66"/>
      <c r="BL12" s="66"/>
      <c r="BM12" s="66"/>
      <c r="BN12" s="66"/>
      <c r="BO12" s="66"/>
      <c r="BP12" s="67"/>
      <c r="BQ12" s="65"/>
      <c r="BR12" s="66"/>
      <c r="BS12" s="66"/>
      <c r="BT12" s="66"/>
      <c r="BU12" s="66"/>
      <c r="BV12" s="67"/>
      <c r="BW12" s="66"/>
      <c r="BX12" s="66"/>
      <c r="BY12" s="66"/>
      <c r="BZ12" s="67"/>
      <c r="CA12" s="285"/>
      <c r="CB12" s="286"/>
      <c r="CC12" s="286"/>
      <c r="CD12" s="286"/>
      <c r="CE12" s="286"/>
      <c r="CF12" s="286"/>
      <c r="CG12" s="286"/>
      <c r="CH12" s="286"/>
      <c r="CI12" s="286"/>
      <c r="CJ12" s="286"/>
      <c r="CK12" s="286"/>
      <c r="CL12" s="286"/>
      <c r="CM12" s="286"/>
      <c r="CN12" s="286"/>
      <c r="CO12" s="286"/>
      <c r="CP12" s="286"/>
      <c r="CQ12" s="286"/>
      <c r="CR12" s="286"/>
      <c r="CS12" s="286"/>
      <c r="CT12" s="286"/>
      <c r="CU12" s="286"/>
      <c r="CV12" s="286"/>
      <c r="CW12" s="286"/>
      <c r="CX12" s="286"/>
      <c r="CY12" s="286"/>
      <c r="CZ12" s="286"/>
      <c r="DA12" s="287"/>
    </row>
    <row r="13" spans="1:105" s="22" customFormat="1" ht="32.25" hidden="1" customHeight="1" x14ac:dyDescent="0.25">
      <c r="A13" s="264"/>
      <c r="B13" s="265"/>
      <c r="C13" s="265"/>
      <c r="D13" s="265"/>
      <c r="E13" s="265"/>
      <c r="F13" s="266"/>
      <c r="G13" s="305" t="s">
        <v>97</v>
      </c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306"/>
      <c r="Y13" s="306"/>
      <c r="Z13" s="306"/>
      <c r="AA13" s="306"/>
      <c r="AB13" s="306"/>
      <c r="AC13" s="306"/>
      <c r="AD13" s="306"/>
      <c r="AE13" s="306"/>
      <c r="AF13" s="306"/>
      <c r="AG13" s="306"/>
      <c r="AH13" s="306"/>
      <c r="AI13" s="306"/>
      <c r="AJ13" s="306"/>
      <c r="AK13" s="306"/>
      <c r="AL13" s="306"/>
      <c r="AM13" s="306"/>
      <c r="AN13" s="306"/>
      <c r="AO13" s="306"/>
      <c r="AP13" s="306"/>
      <c r="AQ13" s="306"/>
      <c r="AR13" s="306"/>
      <c r="AS13" s="306"/>
      <c r="AT13" s="306"/>
      <c r="AU13" s="306"/>
      <c r="AV13" s="306"/>
      <c r="AW13" s="306"/>
      <c r="AX13" s="306"/>
      <c r="AY13" s="306"/>
      <c r="AZ13" s="306"/>
      <c r="BA13" s="306"/>
      <c r="BB13" s="306"/>
      <c r="BC13" s="306"/>
      <c r="BD13" s="306"/>
      <c r="BE13" s="306"/>
      <c r="BF13" s="306"/>
      <c r="BG13" s="306"/>
      <c r="BH13" s="307"/>
      <c r="BI13" s="291"/>
      <c r="BJ13" s="292"/>
      <c r="BK13" s="292"/>
      <c r="BL13" s="292"/>
      <c r="BM13" s="292"/>
      <c r="BN13" s="292"/>
      <c r="BO13" s="292"/>
      <c r="BP13" s="293"/>
      <c r="BQ13" s="291"/>
      <c r="BR13" s="292"/>
      <c r="BS13" s="292"/>
      <c r="BT13" s="292"/>
      <c r="BU13" s="292"/>
      <c r="BV13" s="293"/>
      <c r="BW13" s="285"/>
      <c r="BX13" s="286"/>
      <c r="BY13" s="286"/>
      <c r="BZ13" s="287"/>
      <c r="CA13" s="285">
        <f>BQ13*BW13</f>
        <v>0</v>
      </c>
      <c r="CB13" s="286"/>
      <c r="CC13" s="286"/>
      <c r="CD13" s="286"/>
      <c r="CE13" s="286"/>
      <c r="CF13" s="286"/>
      <c r="CG13" s="286"/>
      <c r="CH13" s="286"/>
      <c r="CI13" s="286"/>
      <c r="CJ13" s="286"/>
      <c r="CK13" s="286"/>
      <c r="CL13" s="286"/>
      <c r="CM13" s="286"/>
      <c r="CN13" s="286"/>
      <c r="CO13" s="286"/>
      <c r="CP13" s="286"/>
      <c r="CQ13" s="286"/>
      <c r="CR13" s="286"/>
      <c r="CS13" s="286"/>
      <c r="CT13" s="286"/>
      <c r="CU13" s="286"/>
      <c r="CV13" s="286"/>
      <c r="CW13" s="286"/>
      <c r="CX13" s="286"/>
      <c r="CY13" s="286"/>
      <c r="CZ13" s="286"/>
      <c r="DA13" s="287"/>
    </row>
    <row r="14" spans="1:105" s="22" customFormat="1" hidden="1" x14ac:dyDescent="0.25">
      <c r="A14" s="315"/>
      <c r="B14" s="316"/>
      <c r="C14" s="316"/>
      <c r="D14" s="316"/>
      <c r="E14" s="316"/>
      <c r="F14" s="317"/>
      <c r="G14" s="367" t="s">
        <v>148</v>
      </c>
      <c r="H14" s="368"/>
      <c r="I14" s="368"/>
      <c r="J14" s="368"/>
      <c r="K14" s="368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8"/>
      <c r="W14" s="368"/>
      <c r="X14" s="368"/>
      <c r="Y14" s="368"/>
      <c r="Z14" s="368"/>
      <c r="AA14" s="368"/>
      <c r="AB14" s="368"/>
      <c r="AC14" s="368"/>
      <c r="AD14" s="368"/>
      <c r="AE14" s="368"/>
      <c r="AF14" s="368"/>
      <c r="AG14" s="368"/>
      <c r="AH14" s="368"/>
      <c r="AI14" s="368"/>
      <c r="AJ14" s="368"/>
      <c r="AK14" s="368"/>
      <c r="AL14" s="368"/>
      <c r="AM14" s="368"/>
      <c r="AN14" s="368"/>
      <c r="AO14" s="368"/>
      <c r="AP14" s="368"/>
      <c r="AQ14" s="368"/>
      <c r="AR14" s="368"/>
      <c r="AS14" s="368"/>
      <c r="AT14" s="368"/>
      <c r="AU14" s="368"/>
      <c r="AV14" s="368"/>
      <c r="AW14" s="368"/>
      <c r="AX14" s="368"/>
      <c r="AY14" s="368"/>
      <c r="AZ14" s="368"/>
      <c r="BA14" s="368"/>
      <c r="BB14" s="368"/>
      <c r="BC14" s="368"/>
      <c r="BD14" s="368"/>
      <c r="BE14" s="368"/>
      <c r="BF14" s="368"/>
      <c r="BG14" s="368"/>
      <c r="BH14" s="369"/>
      <c r="BI14" s="373"/>
      <c r="BJ14" s="374"/>
      <c r="BK14" s="374"/>
      <c r="BL14" s="374"/>
      <c r="BM14" s="374"/>
      <c r="BN14" s="374"/>
      <c r="BO14" s="374"/>
      <c r="BP14" s="375"/>
      <c r="BQ14" s="379"/>
      <c r="BR14" s="380"/>
      <c r="BS14" s="380"/>
      <c r="BT14" s="380"/>
      <c r="BU14" s="380"/>
      <c r="BV14" s="381"/>
      <c r="BW14" s="385"/>
      <c r="BX14" s="386"/>
      <c r="BY14" s="386"/>
      <c r="BZ14" s="387"/>
      <c r="CA14" s="334"/>
      <c r="CB14" s="335"/>
      <c r="CC14" s="335"/>
      <c r="CD14" s="335"/>
      <c r="CE14" s="335"/>
      <c r="CF14" s="335"/>
      <c r="CG14" s="335"/>
      <c r="CH14" s="335"/>
      <c r="CI14" s="335"/>
      <c r="CJ14" s="335"/>
      <c r="CK14" s="335"/>
      <c r="CL14" s="335"/>
      <c r="CM14" s="335"/>
      <c r="CN14" s="335"/>
      <c r="CO14" s="335"/>
      <c r="CP14" s="335"/>
      <c r="CQ14" s="335"/>
      <c r="CR14" s="335"/>
      <c r="CS14" s="335"/>
      <c r="CT14" s="335"/>
      <c r="CU14" s="335"/>
      <c r="CV14" s="335"/>
      <c r="CW14" s="335"/>
      <c r="CX14" s="335"/>
      <c r="CY14" s="335"/>
      <c r="CZ14" s="335"/>
      <c r="DA14" s="336"/>
    </row>
    <row r="15" spans="1:105" s="22" customFormat="1" ht="9" hidden="1" customHeight="1" x14ac:dyDescent="0.25">
      <c r="A15" s="318"/>
      <c r="B15" s="319"/>
      <c r="C15" s="319"/>
      <c r="D15" s="319"/>
      <c r="E15" s="319"/>
      <c r="F15" s="320"/>
      <c r="G15" s="370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  <c r="S15" s="371"/>
      <c r="T15" s="371"/>
      <c r="U15" s="371"/>
      <c r="V15" s="371"/>
      <c r="W15" s="371"/>
      <c r="X15" s="371"/>
      <c r="Y15" s="371"/>
      <c r="Z15" s="371"/>
      <c r="AA15" s="371"/>
      <c r="AB15" s="371"/>
      <c r="AC15" s="371"/>
      <c r="AD15" s="371"/>
      <c r="AE15" s="371"/>
      <c r="AF15" s="371"/>
      <c r="AG15" s="371"/>
      <c r="AH15" s="371"/>
      <c r="AI15" s="371"/>
      <c r="AJ15" s="371"/>
      <c r="AK15" s="371"/>
      <c r="AL15" s="371"/>
      <c r="AM15" s="371"/>
      <c r="AN15" s="371"/>
      <c r="AO15" s="371"/>
      <c r="AP15" s="371"/>
      <c r="AQ15" s="371"/>
      <c r="AR15" s="371"/>
      <c r="AS15" s="371"/>
      <c r="AT15" s="371"/>
      <c r="AU15" s="371"/>
      <c r="AV15" s="371"/>
      <c r="AW15" s="371"/>
      <c r="AX15" s="371"/>
      <c r="AY15" s="371"/>
      <c r="AZ15" s="371"/>
      <c r="BA15" s="371"/>
      <c r="BB15" s="371"/>
      <c r="BC15" s="371"/>
      <c r="BD15" s="371"/>
      <c r="BE15" s="371"/>
      <c r="BF15" s="371"/>
      <c r="BG15" s="371"/>
      <c r="BH15" s="372"/>
      <c r="BI15" s="376"/>
      <c r="BJ15" s="377"/>
      <c r="BK15" s="377"/>
      <c r="BL15" s="377"/>
      <c r="BM15" s="377"/>
      <c r="BN15" s="377"/>
      <c r="BO15" s="377"/>
      <c r="BP15" s="378"/>
      <c r="BQ15" s="382"/>
      <c r="BR15" s="383"/>
      <c r="BS15" s="383"/>
      <c r="BT15" s="383"/>
      <c r="BU15" s="383"/>
      <c r="BV15" s="384"/>
      <c r="BW15" s="388"/>
      <c r="BX15" s="389"/>
      <c r="BY15" s="389"/>
      <c r="BZ15" s="390"/>
      <c r="CA15" s="337"/>
      <c r="CB15" s="338"/>
      <c r="CC15" s="338"/>
      <c r="CD15" s="338"/>
      <c r="CE15" s="338"/>
      <c r="CF15" s="338"/>
      <c r="CG15" s="338"/>
      <c r="CH15" s="338"/>
      <c r="CI15" s="338"/>
      <c r="CJ15" s="338"/>
      <c r="CK15" s="338"/>
      <c r="CL15" s="338"/>
      <c r="CM15" s="338"/>
      <c r="CN15" s="338"/>
      <c r="CO15" s="338"/>
      <c r="CP15" s="338"/>
      <c r="CQ15" s="338"/>
      <c r="CR15" s="338"/>
      <c r="CS15" s="338"/>
      <c r="CT15" s="338"/>
      <c r="CU15" s="338"/>
      <c r="CV15" s="338"/>
      <c r="CW15" s="338"/>
      <c r="CX15" s="338"/>
      <c r="CY15" s="338"/>
      <c r="CZ15" s="338"/>
      <c r="DA15" s="339"/>
    </row>
    <row r="16" spans="1:105" s="22" customFormat="1" ht="21" hidden="1" customHeight="1" x14ac:dyDescent="0.25">
      <c r="A16" s="264"/>
      <c r="B16" s="265"/>
      <c r="C16" s="265"/>
      <c r="D16" s="265"/>
      <c r="E16" s="265"/>
      <c r="F16" s="266"/>
      <c r="G16" s="276" t="s">
        <v>134</v>
      </c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7"/>
      <c r="BH16" s="278"/>
      <c r="BI16" s="258"/>
      <c r="BJ16" s="259"/>
      <c r="BK16" s="259"/>
      <c r="BL16" s="259"/>
      <c r="BM16" s="259"/>
      <c r="BN16" s="259"/>
      <c r="BO16" s="259"/>
      <c r="BP16" s="260"/>
      <c r="BQ16" s="258"/>
      <c r="BR16" s="259"/>
      <c r="BS16" s="259"/>
      <c r="BT16" s="259"/>
      <c r="BU16" s="259"/>
      <c r="BV16" s="260"/>
      <c r="BW16" s="261"/>
      <c r="BX16" s="262"/>
      <c r="BY16" s="262"/>
      <c r="BZ16" s="263"/>
      <c r="CA16" s="261"/>
      <c r="CB16" s="262"/>
      <c r="CC16" s="262"/>
      <c r="CD16" s="262"/>
      <c r="CE16" s="262"/>
      <c r="CF16" s="262"/>
      <c r="CG16" s="262"/>
      <c r="CH16" s="262"/>
      <c r="CI16" s="262"/>
      <c r="CJ16" s="262"/>
      <c r="CK16" s="262"/>
      <c r="CL16" s="262"/>
      <c r="CM16" s="262"/>
      <c r="CN16" s="262"/>
      <c r="CO16" s="262"/>
      <c r="CP16" s="262"/>
      <c r="CQ16" s="262"/>
      <c r="CR16" s="262"/>
      <c r="CS16" s="262"/>
      <c r="CT16" s="262"/>
      <c r="CU16" s="262"/>
      <c r="CV16" s="262"/>
      <c r="CW16" s="262"/>
      <c r="CX16" s="262"/>
      <c r="CY16" s="262"/>
      <c r="CZ16" s="262"/>
      <c r="DA16" s="263"/>
    </row>
    <row r="17" spans="1:142" s="22" customFormat="1" ht="19.5" hidden="1" customHeight="1" x14ac:dyDescent="0.25">
      <c r="A17" s="264"/>
      <c r="B17" s="265"/>
      <c r="C17" s="265"/>
      <c r="D17" s="265"/>
      <c r="E17" s="265"/>
      <c r="F17" s="266"/>
      <c r="G17" s="276" t="s">
        <v>136</v>
      </c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  <c r="AC17" s="277"/>
      <c r="AD17" s="277"/>
      <c r="AE17" s="277"/>
      <c r="AF17" s="277"/>
      <c r="AG17" s="277"/>
      <c r="AH17" s="277"/>
      <c r="AI17" s="277"/>
      <c r="AJ17" s="277"/>
      <c r="AK17" s="277"/>
      <c r="AL17" s="277"/>
      <c r="AM17" s="277"/>
      <c r="AN17" s="277"/>
      <c r="AO17" s="277"/>
      <c r="AP17" s="277"/>
      <c r="AQ17" s="277"/>
      <c r="AR17" s="277"/>
      <c r="AS17" s="277"/>
      <c r="AT17" s="277"/>
      <c r="AU17" s="277"/>
      <c r="AV17" s="277"/>
      <c r="AW17" s="277"/>
      <c r="AX17" s="277"/>
      <c r="AY17" s="277"/>
      <c r="AZ17" s="277"/>
      <c r="BA17" s="277"/>
      <c r="BB17" s="277"/>
      <c r="BC17" s="277"/>
      <c r="BD17" s="277"/>
      <c r="BE17" s="277"/>
      <c r="BF17" s="277"/>
      <c r="BG17" s="277"/>
      <c r="BH17" s="278"/>
      <c r="BI17" s="258"/>
      <c r="BJ17" s="259"/>
      <c r="BK17" s="259"/>
      <c r="BL17" s="259"/>
      <c r="BM17" s="259"/>
      <c r="BN17" s="259"/>
      <c r="BO17" s="259"/>
      <c r="BP17" s="260"/>
      <c r="BQ17" s="258"/>
      <c r="BR17" s="259"/>
      <c r="BS17" s="259"/>
      <c r="BT17" s="259"/>
      <c r="BU17" s="259"/>
      <c r="BV17" s="260"/>
      <c r="BW17" s="261"/>
      <c r="BX17" s="262"/>
      <c r="BY17" s="262"/>
      <c r="BZ17" s="263"/>
      <c r="CA17" s="261"/>
      <c r="CB17" s="262"/>
      <c r="CC17" s="262"/>
      <c r="CD17" s="262"/>
      <c r="CE17" s="262"/>
      <c r="CF17" s="262"/>
      <c r="CG17" s="262"/>
      <c r="CH17" s="262"/>
      <c r="CI17" s="262"/>
      <c r="CJ17" s="262"/>
      <c r="CK17" s="262"/>
      <c r="CL17" s="262"/>
      <c r="CM17" s="262"/>
      <c r="CN17" s="262"/>
      <c r="CO17" s="262"/>
      <c r="CP17" s="262"/>
      <c r="CQ17" s="262"/>
      <c r="CR17" s="262"/>
      <c r="CS17" s="262"/>
      <c r="CT17" s="262"/>
      <c r="CU17" s="262"/>
      <c r="CV17" s="262"/>
      <c r="CW17" s="262"/>
      <c r="CX17" s="262"/>
      <c r="CY17" s="262"/>
      <c r="CZ17" s="262"/>
      <c r="DA17" s="263"/>
    </row>
    <row r="18" spans="1:142" s="22" customFormat="1" ht="33" hidden="1" customHeight="1" x14ac:dyDescent="0.25">
      <c r="A18" s="264"/>
      <c r="B18" s="265"/>
      <c r="C18" s="265"/>
      <c r="D18" s="265"/>
      <c r="E18" s="265"/>
      <c r="F18" s="266"/>
      <c r="G18" s="276" t="s">
        <v>135</v>
      </c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277"/>
      <c r="AL18" s="277"/>
      <c r="AM18" s="277"/>
      <c r="AN18" s="277"/>
      <c r="AO18" s="277"/>
      <c r="AP18" s="277"/>
      <c r="AQ18" s="277"/>
      <c r="AR18" s="277"/>
      <c r="AS18" s="277"/>
      <c r="AT18" s="277"/>
      <c r="AU18" s="277"/>
      <c r="AV18" s="277"/>
      <c r="AW18" s="277"/>
      <c r="AX18" s="277"/>
      <c r="AY18" s="277"/>
      <c r="AZ18" s="277"/>
      <c r="BA18" s="277"/>
      <c r="BB18" s="277"/>
      <c r="BC18" s="277"/>
      <c r="BD18" s="277"/>
      <c r="BE18" s="277"/>
      <c r="BF18" s="277"/>
      <c r="BG18" s="277"/>
      <c r="BH18" s="278"/>
      <c r="BI18" s="258"/>
      <c r="BJ18" s="259"/>
      <c r="BK18" s="259"/>
      <c r="BL18" s="259"/>
      <c r="BM18" s="259"/>
      <c r="BN18" s="259"/>
      <c r="BO18" s="259"/>
      <c r="BP18" s="260"/>
      <c r="BQ18" s="258"/>
      <c r="BR18" s="259"/>
      <c r="BS18" s="259"/>
      <c r="BT18" s="259"/>
      <c r="BU18" s="259"/>
      <c r="BV18" s="260"/>
      <c r="BW18" s="261"/>
      <c r="BX18" s="262"/>
      <c r="BY18" s="262"/>
      <c r="BZ18" s="263"/>
      <c r="CA18" s="261"/>
      <c r="CB18" s="262"/>
      <c r="CC18" s="262"/>
      <c r="CD18" s="262"/>
      <c r="CE18" s="262"/>
      <c r="CF18" s="262"/>
      <c r="CG18" s="262"/>
      <c r="CH18" s="262"/>
      <c r="CI18" s="262"/>
      <c r="CJ18" s="262"/>
      <c r="CK18" s="262"/>
      <c r="CL18" s="262"/>
      <c r="CM18" s="262"/>
      <c r="CN18" s="262"/>
      <c r="CO18" s="262"/>
      <c r="CP18" s="262"/>
      <c r="CQ18" s="262"/>
      <c r="CR18" s="262"/>
      <c r="CS18" s="262"/>
      <c r="CT18" s="262"/>
      <c r="CU18" s="262"/>
      <c r="CV18" s="262"/>
      <c r="CW18" s="262"/>
      <c r="CX18" s="262"/>
      <c r="CY18" s="262"/>
      <c r="CZ18" s="262"/>
      <c r="DA18" s="263"/>
    </row>
    <row r="19" spans="1:142" s="22" customFormat="1" ht="45" hidden="1" customHeight="1" x14ac:dyDescent="0.2">
      <c r="A19" s="264"/>
      <c r="B19" s="265"/>
      <c r="C19" s="265"/>
      <c r="D19" s="265"/>
      <c r="E19" s="265"/>
      <c r="F19" s="266"/>
      <c r="G19" s="267" t="s">
        <v>151</v>
      </c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8"/>
      <c r="S19" s="268"/>
      <c r="T19" s="268"/>
      <c r="U19" s="268"/>
      <c r="V19" s="268"/>
      <c r="W19" s="268"/>
      <c r="X19" s="268"/>
      <c r="Y19" s="268"/>
      <c r="Z19" s="268"/>
      <c r="AA19" s="268"/>
      <c r="AB19" s="268"/>
      <c r="AC19" s="268"/>
      <c r="AD19" s="268"/>
      <c r="AE19" s="268"/>
      <c r="AF19" s="268"/>
      <c r="AG19" s="268"/>
      <c r="AH19" s="268"/>
      <c r="AI19" s="268"/>
      <c r="AJ19" s="268"/>
      <c r="AK19" s="268"/>
      <c r="AL19" s="268"/>
      <c r="AM19" s="268"/>
      <c r="AN19" s="268"/>
      <c r="AO19" s="268"/>
      <c r="AP19" s="268"/>
      <c r="AQ19" s="268"/>
      <c r="AR19" s="268"/>
      <c r="AS19" s="268"/>
      <c r="AT19" s="268"/>
      <c r="AU19" s="268"/>
      <c r="AV19" s="268"/>
      <c r="AW19" s="268"/>
      <c r="AX19" s="268"/>
      <c r="AY19" s="268"/>
      <c r="AZ19" s="268"/>
      <c r="BA19" s="268"/>
      <c r="BB19" s="268"/>
      <c r="BC19" s="268"/>
      <c r="BD19" s="268"/>
      <c r="BE19" s="268"/>
      <c r="BF19" s="268"/>
      <c r="BG19" s="268"/>
      <c r="BH19" s="269"/>
      <c r="BI19" s="270"/>
      <c r="BJ19" s="271"/>
      <c r="BK19" s="271"/>
      <c r="BL19" s="271"/>
      <c r="BM19" s="271"/>
      <c r="BN19" s="271"/>
      <c r="BO19" s="271"/>
      <c r="BP19" s="272"/>
      <c r="BQ19" s="270"/>
      <c r="BR19" s="271"/>
      <c r="BS19" s="271"/>
      <c r="BT19" s="271"/>
      <c r="BU19" s="271"/>
      <c r="BV19" s="272"/>
      <c r="BW19" s="273"/>
      <c r="BX19" s="274"/>
      <c r="BY19" s="274"/>
      <c r="BZ19" s="275"/>
      <c r="CA19" s="273"/>
      <c r="CB19" s="274"/>
      <c r="CC19" s="274"/>
      <c r="CD19" s="274"/>
      <c r="CE19" s="274"/>
      <c r="CF19" s="274"/>
      <c r="CG19" s="274"/>
      <c r="CH19" s="274"/>
      <c r="CI19" s="274"/>
      <c r="CJ19" s="274"/>
      <c r="CK19" s="274"/>
      <c r="CL19" s="274"/>
      <c r="CM19" s="274"/>
      <c r="CN19" s="274"/>
      <c r="CO19" s="274"/>
      <c r="CP19" s="274"/>
      <c r="CQ19" s="274"/>
      <c r="CR19" s="274"/>
      <c r="CS19" s="274"/>
      <c r="CT19" s="274"/>
      <c r="CU19" s="274"/>
      <c r="CV19" s="274"/>
      <c r="CW19" s="274"/>
      <c r="CX19" s="274"/>
      <c r="CY19" s="274"/>
      <c r="CZ19" s="274"/>
      <c r="DA19" s="275"/>
    </row>
    <row r="20" spans="1:142" s="22" customFormat="1" ht="21.75" hidden="1" customHeight="1" x14ac:dyDescent="0.25">
      <c r="A20" s="264"/>
      <c r="B20" s="265"/>
      <c r="C20" s="265"/>
      <c r="D20" s="265"/>
      <c r="E20" s="265"/>
      <c r="F20" s="266"/>
      <c r="G20" s="276" t="s">
        <v>152</v>
      </c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277"/>
      <c r="AL20" s="277"/>
      <c r="AM20" s="277"/>
      <c r="AN20" s="277"/>
      <c r="AO20" s="277"/>
      <c r="AP20" s="277"/>
      <c r="AQ20" s="277"/>
      <c r="AR20" s="277"/>
      <c r="AS20" s="277"/>
      <c r="AT20" s="277"/>
      <c r="AU20" s="277"/>
      <c r="AV20" s="277"/>
      <c r="AW20" s="277"/>
      <c r="AX20" s="277"/>
      <c r="AY20" s="277"/>
      <c r="AZ20" s="277"/>
      <c r="BA20" s="277"/>
      <c r="BB20" s="277"/>
      <c r="BC20" s="277"/>
      <c r="BD20" s="277"/>
      <c r="BE20" s="277"/>
      <c r="BF20" s="277"/>
      <c r="BG20" s="277"/>
      <c r="BH20" s="278"/>
      <c r="BI20" s="258"/>
      <c r="BJ20" s="259"/>
      <c r="BK20" s="259"/>
      <c r="BL20" s="259"/>
      <c r="BM20" s="259"/>
      <c r="BN20" s="259"/>
      <c r="BO20" s="259"/>
      <c r="BP20" s="260"/>
      <c r="BQ20" s="258"/>
      <c r="BR20" s="259"/>
      <c r="BS20" s="259"/>
      <c r="BT20" s="259"/>
      <c r="BU20" s="259"/>
      <c r="BV20" s="260"/>
      <c r="BW20" s="261"/>
      <c r="BX20" s="262"/>
      <c r="BY20" s="262"/>
      <c r="BZ20" s="263"/>
      <c r="CA20" s="261"/>
      <c r="CB20" s="262"/>
      <c r="CC20" s="262"/>
      <c r="CD20" s="262"/>
      <c r="CE20" s="262"/>
      <c r="CF20" s="262"/>
      <c r="CG20" s="262"/>
      <c r="CH20" s="262"/>
      <c r="CI20" s="262"/>
      <c r="CJ20" s="262"/>
      <c r="CK20" s="262"/>
      <c r="CL20" s="262"/>
      <c r="CM20" s="262"/>
      <c r="CN20" s="262"/>
      <c r="CO20" s="262"/>
      <c r="CP20" s="262"/>
      <c r="CQ20" s="262"/>
      <c r="CR20" s="262"/>
      <c r="CS20" s="262"/>
      <c r="CT20" s="262"/>
      <c r="CU20" s="262"/>
      <c r="CV20" s="262"/>
      <c r="CW20" s="262"/>
      <c r="CX20" s="262"/>
      <c r="CY20" s="262"/>
      <c r="CZ20" s="262"/>
      <c r="DA20" s="263"/>
    </row>
    <row r="21" spans="1:142" s="22" customFormat="1" ht="18" hidden="1" customHeight="1" x14ac:dyDescent="0.25">
      <c r="A21" s="264"/>
      <c r="B21" s="265"/>
      <c r="C21" s="265"/>
      <c r="D21" s="265"/>
      <c r="E21" s="265"/>
      <c r="F21" s="266"/>
      <c r="G21" s="276" t="s">
        <v>153</v>
      </c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77"/>
      <c r="AG21" s="277"/>
      <c r="AH21" s="277"/>
      <c r="AI21" s="277"/>
      <c r="AJ21" s="277"/>
      <c r="AK21" s="277"/>
      <c r="AL21" s="277"/>
      <c r="AM21" s="277"/>
      <c r="AN21" s="277"/>
      <c r="AO21" s="277"/>
      <c r="AP21" s="277"/>
      <c r="AQ21" s="277"/>
      <c r="AR21" s="277"/>
      <c r="AS21" s="277"/>
      <c r="AT21" s="277"/>
      <c r="AU21" s="277"/>
      <c r="AV21" s="277"/>
      <c r="AW21" s="277"/>
      <c r="AX21" s="277"/>
      <c r="AY21" s="277"/>
      <c r="AZ21" s="277"/>
      <c r="BA21" s="277"/>
      <c r="BB21" s="277"/>
      <c r="BC21" s="277"/>
      <c r="BD21" s="277"/>
      <c r="BE21" s="277"/>
      <c r="BF21" s="277"/>
      <c r="BG21" s="277"/>
      <c r="BH21" s="278"/>
      <c r="BI21" s="258"/>
      <c r="BJ21" s="259"/>
      <c r="BK21" s="259"/>
      <c r="BL21" s="259"/>
      <c r="BM21" s="259"/>
      <c r="BN21" s="259"/>
      <c r="BO21" s="259"/>
      <c r="BP21" s="260"/>
      <c r="BQ21" s="258"/>
      <c r="BR21" s="259"/>
      <c r="BS21" s="259"/>
      <c r="BT21" s="259"/>
      <c r="BU21" s="259"/>
      <c r="BV21" s="260"/>
      <c r="BW21" s="261"/>
      <c r="BX21" s="262"/>
      <c r="BY21" s="262"/>
      <c r="BZ21" s="263"/>
      <c r="CA21" s="261"/>
      <c r="CB21" s="262"/>
      <c r="CC21" s="262"/>
      <c r="CD21" s="262"/>
      <c r="CE21" s="262"/>
      <c r="CF21" s="262"/>
      <c r="CG21" s="262"/>
      <c r="CH21" s="262"/>
      <c r="CI21" s="262"/>
      <c r="CJ21" s="262"/>
      <c r="CK21" s="262"/>
      <c r="CL21" s="262"/>
      <c r="CM21" s="262"/>
      <c r="CN21" s="262"/>
      <c r="CO21" s="262"/>
      <c r="CP21" s="262"/>
      <c r="CQ21" s="262"/>
      <c r="CR21" s="262"/>
      <c r="CS21" s="262"/>
      <c r="CT21" s="262"/>
      <c r="CU21" s="262"/>
      <c r="CV21" s="262"/>
      <c r="CW21" s="262"/>
      <c r="CX21" s="262"/>
      <c r="CY21" s="262"/>
      <c r="CZ21" s="262"/>
      <c r="DA21" s="263"/>
    </row>
    <row r="22" spans="1:142" s="22" customFormat="1" ht="45.75" hidden="1" customHeight="1" x14ac:dyDescent="0.25">
      <c r="A22" s="264"/>
      <c r="B22" s="265"/>
      <c r="C22" s="265"/>
      <c r="D22" s="265"/>
      <c r="E22" s="265"/>
      <c r="F22" s="266"/>
      <c r="G22" s="276" t="s">
        <v>155</v>
      </c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  <c r="AS22" s="277"/>
      <c r="AT22" s="277"/>
      <c r="AU22" s="277"/>
      <c r="AV22" s="277"/>
      <c r="AW22" s="277"/>
      <c r="AX22" s="277"/>
      <c r="AY22" s="277"/>
      <c r="AZ22" s="277"/>
      <c r="BA22" s="277"/>
      <c r="BB22" s="277"/>
      <c r="BC22" s="277"/>
      <c r="BD22" s="277"/>
      <c r="BE22" s="277"/>
      <c r="BF22" s="277"/>
      <c r="BG22" s="277"/>
      <c r="BH22" s="278"/>
      <c r="BI22" s="258"/>
      <c r="BJ22" s="259"/>
      <c r="BK22" s="259"/>
      <c r="BL22" s="259"/>
      <c r="BM22" s="259"/>
      <c r="BN22" s="259"/>
      <c r="BO22" s="259"/>
      <c r="BP22" s="260"/>
      <c r="BQ22" s="258"/>
      <c r="BR22" s="259"/>
      <c r="BS22" s="259"/>
      <c r="BT22" s="259"/>
      <c r="BU22" s="259"/>
      <c r="BV22" s="260"/>
      <c r="BW22" s="261"/>
      <c r="BX22" s="262"/>
      <c r="BY22" s="262"/>
      <c r="BZ22" s="263"/>
      <c r="CA22" s="273"/>
      <c r="CB22" s="274"/>
      <c r="CC22" s="274"/>
      <c r="CD22" s="274"/>
      <c r="CE22" s="274"/>
      <c r="CF22" s="274"/>
      <c r="CG22" s="274"/>
      <c r="CH22" s="274"/>
      <c r="CI22" s="274"/>
      <c r="CJ22" s="274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274"/>
      <c r="CV22" s="274"/>
      <c r="CW22" s="274"/>
      <c r="CX22" s="274"/>
      <c r="CY22" s="274"/>
      <c r="CZ22" s="274"/>
      <c r="DA22" s="275"/>
    </row>
    <row r="23" spans="1:142" s="22" customFormat="1" ht="45.75" hidden="1" customHeight="1" x14ac:dyDescent="0.25">
      <c r="A23" s="264"/>
      <c r="B23" s="265"/>
      <c r="C23" s="265"/>
      <c r="D23" s="265"/>
      <c r="E23" s="265"/>
      <c r="F23" s="266"/>
      <c r="G23" s="276"/>
      <c r="H23" s="277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  <c r="AA23" s="277"/>
      <c r="AB23" s="277"/>
      <c r="AC23" s="277"/>
      <c r="AD23" s="277"/>
      <c r="AE23" s="277"/>
      <c r="AF23" s="277"/>
      <c r="AG23" s="277"/>
      <c r="AH23" s="277"/>
      <c r="AI23" s="277"/>
      <c r="AJ23" s="277"/>
      <c r="AK23" s="277"/>
      <c r="AL23" s="277"/>
      <c r="AM23" s="277"/>
      <c r="AN23" s="277"/>
      <c r="AO23" s="277"/>
      <c r="AP23" s="277"/>
      <c r="AQ23" s="277"/>
      <c r="AR23" s="277"/>
      <c r="AS23" s="277"/>
      <c r="AT23" s="277"/>
      <c r="AU23" s="277"/>
      <c r="AV23" s="277"/>
      <c r="AW23" s="277"/>
      <c r="AX23" s="277"/>
      <c r="AY23" s="277"/>
      <c r="AZ23" s="277"/>
      <c r="BA23" s="277"/>
      <c r="BB23" s="277"/>
      <c r="BC23" s="277"/>
      <c r="BD23" s="277"/>
      <c r="BE23" s="277"/>
      <c r="BF23" s="277"/>
      <c r="BG23" s="277"/>
      <c r="BH23" s="278"/>
      <c r="BI23" s="258"/>
      <c r="BJ23" s="259"/>
      <c r="BK23" s="259"/>
      <c r="BL23" s="259"/>
      <c r="BM23" s="259"/>
      <c r="BN23" s="259"/>
      <c r="BO23" s="259"/>
      <c r="BP23" s="260"/>
      <c r="BQ23" s="258"/>
      <c r="BR23" s="259"/>
      <c r="BS23" s="259"/>
      <c r="BT23" s="259"/>
      <c r="BU23" s="259"/>
      <c r="BV23" s="260"/>
      <c r="BW23" s="261"/>
      <c r="BX23" s="262"/>
      <c r="BY23" s="262"/>
      <c r="BZ23" s="263"/>
      <c r="CA23" s="261"/>
      <c r="CB23" s="262"/>
      <c r="CC23" s="262"/>
      <c r="CD23" s="262"/>
      <c r="CE23" s="262"/>
      <c r="CF23" s="262"/>
      <c r="CG23" s="262"/>
      <c r="CH23" s="262"/>
      <c r="CI23" s="262"/>
      <c r="CJ23" s="262"/>
      <c r="CK23" s="262"/>
      <c r="CL23" s="262"/>
      <c r="CM23" s="262"/>
      <c r="CN23" s="262"/>
      <c r="CO23" s="262"/>
      <c r="CP23" s="262"/>
      <c r="CQ23" s="262"/>
      <c r="CR23" s="262"/>
      <c r="CS23" s="262"/>
      <c r="CT23" s="262"/>
      <c r="CU23" s="262"/>
      <c r="CV23" s="262"/>
      <c r="CW23" s="262"/>
      <c r="CX23" s="262"/>
      <c r="CY23" s="262"/>
      <c r="CZ23" s="262"/>
      <c r="DA23" s="263"/>
    </row>
    <row r="24" spans="1:142" s="22" customFormat="1" hidden="1" x14ac:dyDescent="0.25">
      <c r="A24" s="252"/>
      <c r="B24" s="253"/>
      <c r="C24" s="253"/>
      <c r="D24" s="253"/>
      <c r="E24" s="253"/>
      <c r="F24" s="254"/>
      <c r="G24" s="23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6"/>
      <c r="AY24" s="256"/>
      <c r="AZ24" s="256"/>
      <c r="BA24" s="256"/>
      <c r="BB24" s="256"/>
      <c r="BC24" s="256"/>
      <c r="BD24" s="256"/>
      <c r="BE24" s="256"/>
      <c r="BF24" s="256"/>
      <c r="BG24" s="256"/>
      <c r="BH24" s="257"/>
      <c r="BI24" s="340"/>
      <c r="BJ24" s="341"/>
      <c r="BK24" s="341"/>
      <c r="BL24" s="341"/>
      <c r="BM24" s="341"/>
      <c r="BN24" s="341"/>
      <c r="BO24" s="341"/>
      <c r="BP24" s="341"/>
      <c r="BQ24" s="341"/>
      <c r="BR24" s="341"/>
      <c r="BS24" s="341"/>
      <c r="BT24" s="341"/>
      <c r="BU24" s="341"/>
      <c r="BV24" s="341"/>
      <c r="BW24" s="341"/>
      <c r="BX24" s="341"/>
      <c r="BY24" s="341"/>
      <c r="BZ24" s="342"/>
      <c r="CA24" s="285"/>
      <c r="CB24" s="286"/>
      <c r="CC24" s="286"/>
      <c r="CD24" s="286"/>
      <c r="CE24" s="286"/>
      <c r="CF24" s="286"/>
      <c r="CG24" s="286"/>
      <c r="CH24" s="286"/>
      <c r="CI24" s="286"/>
      <c r="CJ24" s="286"/>
      <c r="CK24" s="286"/>
      <c r="CL24" s="286"/>
      <c r="CM24" s="286"/>
      <c r="CN24" s="286"/>
      <c r="CO24" s="286"/>
      <c r="CP24" s="286"/>
      <c r="CQ24" s="286"/>
      <c r="CR24" s="286"/>
      <c r="CS24" s="286"/>
      <c r="CT24" s="286"/>
      <c r="CU24" s="286"/>
      <c r="CV24" s="286"/>
      <c r="CW24" s="286"/>
      <c r="CX24" s="286"/>
      <c r="CY24" s="286"/>
      <c r="CZ24" s="286"/>
      <c r="DA24" s="287"/>
    </row>
    <row r="25" spans="1:142" s="25" customFormat="1" ht="14.25" hidden="1" x14ac:dyDescent="0.25">
      <c r="BY25" s="26" t="s">
        <v>39</v>
      </c>
      <c r="CA25" s="343">
        <f>CA14+CA19+CA22</f>
        <v>0</v>
      </c>
      <c r="CB25" s="344"/>
      <c r="CC25" s="344"/>
      <c r="CD25" s="344"/>
      <c r="CE25" s="344"/>
      <c r="CF25" s="344"/>
      <c r="CG25" s="344"/>
      <c r="CH25" s="344"/>
      <c r="CI25" s="344"/>
      <c r="CJ25" s="344"/>
      <c r="CK25" s="344"/>
      <c r="CL25" s="344"/>
      <c r="CM25" s="344"/>
      <c r="CN25" s="344"/>
      <c r="CO25" s="344"/>
      <c r="CP25" s="344"/>
      <c r="CQ25" s="344"/>
      <c r="CR25" s="344"/>
      <c r="CS25" s="344"/>
      <c r="CT25" s="344"/>
      <c r="CU25" s="344"/>
      <c r="CV25" s="344"/>
      <c r="CW25" s="344"/>
      <c r="CX25" s="344"/>
      <c r="CY25" s="344"/>
      <c r="CZ25" s="344"/>
      <c r="DA25" s="345"/>
    </row>
    <row r="26" spans="1:142" hidden="1" x14ac:dyDescent="0.25"/>
    <row r="27" spans="1:142" ht="13.5" hidden="1" customHeight="1" x14ac:dyDescent="0.25">
      <c r="A27" s="297" t="s">
        <v>45</v>
      </c>
      <c r="B27" s="298"/>
      <c r="C27" s="298"/>
      <c r="D27" s="298"/>
      <c r="E27" s="298"/>
      <c r="F27" s="298"/>
      <c r="G27" s="298"/>
      <c r="H27" s="298"/>
      <c r="I27" s="298"/>
      <c r="J27" s="298"/>
      <c r="K27" s="298"/>
      <c r="L27" s="298"/>
      <c r="M27" s="298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E27" s="298"/>
      <c r="AF27" s="298"/>
      <c r="AG27" s="298"/>
      <c r="AH27" s="298"/>
      <c r="AI27" s="298"/>
      <c r="AJ27" s="298"/>
      <c r="AK27" s="298"/>
      <c r="AL27" s="298"/>
      <c r="AM27" s="298"/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8"/>
      <c r="AY27" s="298"/>
      <c r="AZ27" s="298"/>
      <c r="BA27" s="298"/>
      <c r="BB27" s="298"/>
      <c r="BC27" s="298"/>
      <c r="BD27" s="298"/>
      <c r="BE27" s="298"/>
      <c r="BF27" s="298"/>
      <c r="BG27" s="298"/>
      <c r="BH27" s="298"/>
      <c r="BI27" s="298"/>
      <c r="BJ27" s="298"/>
      <c r="BK27" s="298"/>
      <c r="BL27" s="298"/>
      <c r="BM27" s="298"/>
      <c r="BN27" s="298"/>
      <c r="BO27" s="298"/>
      <c r="BP27" s="298"/>
      <c r="BQ27" s="298"/>
      <c r="BR27" s="298"/>
      <c r="BS27" s="298"/>
      <c r="BT27" s="298"/>
      <c r="BU27" s="298"/>
      <c r="BV27" s="298"/>
      <c r="BW27" s="298"/>
      <c r="BX27" s="298"/>
      <c r="BY27" s="298"/>
      <c r="BZ27" s="298"/>
      <c r="CA27" s="298"/>
      <c r="CB27" s="298"/>
      <c r="CC27" s="298"/>
      <c r="CD27" s="298"/>
      <c r="CE27" s="298"/>
      <c r="CF27" s="298"/>
      <c r="CG27" s="298"/>
      <c r="CH27" s="298"/>
      <c r="CI27" s="298"/>
      <c r="CJ27" s="298"/>
      <c r="CK27" s="298"/>
      <c r="CL27" s="298"/>
      <c r="CM27" s="298"/>
      <c r="CN27" s="298"/>
      <c r="CO27" s="298"/>
      <c r="CP27" s="298"/>
      <c r="CQ27" s="298"/>
      <c r="CR27" s="298"/>
      <c r="CS27" s="298"/>
      <c r="CT27" s="298"/>
      <c r="CU27" s="298"/>
      <c r="CV27" s="298"/>
      <c r="CW27" s="298"/>
      <c r="CX27" s="298"/>
      <c r="CY27" s="298"/>
      <c r="CZ27" s="298"/>
      <c r="DA27" s="298"/>
    </row>
    <row r="28" spans="1:142" ht="11.25" hidden="1" customHeight="1" x14ac:dyDescent="0.25">
      <c r="A28" s="298"/>
      <c r="B28" s="298"/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8"/>
      <c r="AM28" s="298"/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8"/>
      <c r="AY28" s="298"/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8"/>
      <c r="BK28" s="298"/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8"/>
      <c r="BW28" s="298"/>
      <c r="BX28" s="298"/>
      <c r="BY28" s="298"/>
      <c r="BZ28" s="298"/>
      <c r="CA28" s="298"/>
      <c r="CB28" s="298"/>
      <c r="CC28" s="298"/>
      <c r="CD28" s="298"/>
      <c r="CE28" s="298"/>
      <c r="CF28" s="298"/>
      <c r="CG28" s="298"/>
      <c r="CH28" s="298"/>
      <c r="CI28" s="298"/>
      <c r="CJ28" s="298"/>
      <c r="CK28" s="298"/>
      <c r="CL28" s="298"/>
      <c r="CM28" s="298"/>
      <c r="CN28" s="298"/>
      <c r="CO28" s="298"/>
      <c r="CP28" s="298"/>
      <c r="CQ28" s="298"/>
      <c r="CR28" s="298"/>
      <c r="CS28" s="298"/>
      <c r="CT28" s="298"/>
      <c r="CU28" s="298"/>
      <c r="CV28" s="298"/>
      <c r="CW28" s="298"/>
      <c r="CX28" s="298"/>
      <c r="CY28" s="298"/>
      <c r="CZ28" s="298"/>
      <c r="DA28" s="298"/>
    </row>
    <row r="29" spans="1:142" s="14" customFormat="1" ht="14.25" hidden="1" x14ac:dyDescent="0.2">
      <c r="A29" s="16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20"/>
      <c r="BJ29" s="20"/>
      <c r="BK29" s="20"/>
      <c r="BL29" s="20"/>
      <c r="BM29" s="20"/>
      <c r="BN29" s="20"/>
      <c r="BO29" s="20"/>
      <c r="BQ29" s="20"/>
      <c r="BR29" s="20"/>
      <c r="BS29" s="20"/>
      <c r="BT29" s="20"/>
      <c r="BU29" s="20"/>
      <c r="BV29" s="20"/>
      <c r="BW29" s="20"/>
      <c r="BX29" s="20"/>
      <c r="BY29" s="20"/>
      <c r="BZ29" s="19"/>
      <c r="CA29" s="19"/>
      <c r="CB29" s="19"/>
      <c r="CC29" s="19"/>
      <c r="CD29" s="19"/>
      <c r="CE29" s="19"/>
      <c r="CF29" s="20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</row>
    <row r="30" spans="1:142" s="22" customFormat="1" ht="45" hidden="1" customHeight="1" x14ac:dyDescent="0.25">
      <c r="A30" s="308" t="s">
        <v>37</v>
      </c>
      <c r="B30" s="303"/>
      <c r="C30" s="303"/>
      <c r="D30" s="303"/>
      <c r="E30" s="303"/>
      <c r="F30" s="304"/>
      <c r="G30" s="308" t="s">
        <v>38</v>
      </c>
      <c r="H30" s="309"/>
      <c r="I30" s="309"/>
      <c r="J30" s="309"/>
      <c r="K30" s="309"/>
      <c r="L30" s="309"/>
      <c r="M30" s="309"/>
      <c r="N30" s="309"/>
      <c r="O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  <c r="AA30" s="309"/>
      <c r="AB30" s="309"/>
      <c r="AC30" s="309"/>
      <c r="AD30" s="309"/>
      <c r="AE30" s="309"/>
      <c r="AF30" s="309"/>
      <c r="AG30" s="309"/>
      <c r="AH30" s="309"/>
      <c r="AI30" s="309"/>
      <c r="AJ30" s="309"/>
      <c r="AK30" s="309"/>
      <c r="AL30" s="309"/>
      <c r="AM30" s="309"/>
      <c r="AN30" s="309"/>
      <c r="AO30" s="309"/>
      <c r="AP30" s="309"/>
      <c r="AQ30" s="309"/>
      <c r="AR30" s="309"/>
      <c r="AS30" s="309"/>
      <c r="AT30" s="309"/>
      <c r="AU30" s="309"/>
      <c r="AV30" s="309"/>
      <c r="AW30" s="309"/>
      <c r="AX30" s="309"/>
      <c r="AY30" s="309"/>
      <c r="AZ30" s="309"/>
      <c r="BA30" s="309"/>
      <c r="BB30" s="309"/>
      <c r="BC30" s="309"/>
      <c r="BD30" s="309"/>
      <c r="BE30" s="309"/>
      <c r="BF30" s="309"/>
      <c r="BG30" s="309"/>
      <c r="BH30" s="309"/>
      <c r="BI30" s="310"/>
      <c r="BJ30" s="308" t="s">
        <v>41</v>
      </c>
      <c r="BK30" s="309"/>
      <c r="BL30" s="309"/>
      <c r="BM30" s="309"/>
      <c r="BN30" s="309"/>
      <c r="BO30" s="309"/>
      <c r="BP30" s="309"/>
      <c r="BQ30" s="309"/>
      <c r="BR30" s="309"/>
      <c r="BS30" s="309"/>
      <c r="BT30" s="309"/>
      <c r="BU30" s="309"/>
      <c r="BV30" s="309"/>
      <c r="BW30" s="309"/>
      <c r="BX30" s="309"/>
      <c r="BY30" s="309"/>
      <c r="BZ30" s="310"/>
      <c r="CA30" s="308" t="s">
        <v>54</v>
      </c>
      <c r="CB30" s="309"/>
      <c r="CC30" s="309"/>
      <c r="CD30" s="309"/>
      <c r="CE30" s="309"/>
      <c r="CF30" s="309"/>
      <c r="CG30" s="309"/>
      <c r="CH30" s="309"/>
      <c r="CI30" s="309"/>
      <c r="CJ30" s="309"/>
      <c r="CK30" s="309"/>
      <c r="CL30" s="309"/>
      <c r="CM30" s="309"/>
      <c r="CN30" s="309"/>
      <c r="CO30" s="309"/>
      <c r="CP30" s="309"/>
      <c r="CQ30" s="309"/>
      <c r="CR30" s="309"/>
      <c r="CS30" s="309"/>
      <c r="CT30" s="309"/>
      <c r="CU30" s="309"/>
      <c r="CV30" s="309"/>
      <c r="CW30" s="309"/>
      <c r="CX30" s="309"/>
      <c r="CY30" s="309"/>
      <c r="CZ30" s="309"/>
      <c r="DA30" s="310"/>
    </row>
    <row r="31" spans="1:142" s="22" customFormat="1" hidden="1" x14ac:dyDescent="0.25">
      <c r="A31" s="302">
        <v>1</v>
      </c>
      <c r="B31" s="303"/>
      <c r="C31" s="303"/>
      <c r="D31" s="303"/>
      <c r="E31" s="303"/>
      <c r="F31" s="304"/>
      <c r="G31" s="302">
        <v>2</v>
      </c>
      <c r="H31" s="303"/>
      <c r="I31" s="303"/>
      <c r="J31" s="303"/>
      <c r="K31" s="303"/>
      <c r="L31" s="303"/>
      <c r="M31" s="303"/>
      <c r="N31" s="303"/>
      <c r="O31" s="303"/>
      <c r="P31" s="303"/>
      <c r="Q31" s="303"/>
      <c r="R31" s="303"/>
      <c r="S31" s="303"/>
      <c r="T31" s="303"/>
      <c r="U31" s="303"/>
      <c r="V31" s="303"/>
      <c r="W31" s="303"/>
      <c r="X31" s="303"/>
      <c r="Y31" s="303"/>
      <c r="Z31" s="303"/>
      <c r="AA31" s="303"/>
      <c r="AB31" s="303"/>
      <c r="AC31" s="303"/>
      <c r="AD31" s="303"/>
      <c r="AE31" s="303"/>
      <c r="AF31" s="303"/>
      <c r="AG31" s="303"/>
      <c r="AH31" s="303"/>
      <c r="AI31" s="303"/>
      <c r="AJ31" s="303"/>
      <c r="AK31" s="303"/>
      <c r="AL31" s="303"/>
      <c r="AM31" s="303"/>
      <c r="AN31" s="303"/>
      <c r="AO31" s="303"/>
      <c r="AP31" s="303"/>
      <c r="AQ31" s="303"/>
      <c r="AR31" s="303"/>
      <c r="AS31" s="303"/>
      <c r="AT31" s="303"/>
      <c r="AU31" s="303"/>
      <c r="AV31" s="303"/>
      <c r="AW31" s="303"/>
      <c r="AX31" s="303"/>
      <c r="AY31" s="303"/>
      <c r="AZ31" s="303"/>
      <c r="BA31" s="303"/>
      <c r="BB31" s="303"/>
      <c r="BC31" s="303"/>
      <c r="BD31" s="303"/>
      <c r="BE31" s="303"/>
      <c r="BF31" s="303"/>
      <c r="BG31" s="303"/>
      <c r="BH31" s="303"/>
      <c r="BI31" s="304"/>
      <c r="BJ31" s="302">
        <v>3</v>
      </c>
      <c r="BK31" s="303"/>
      <c r="BL31" s="303"/>
      <c r="BM31" s="303"/>
      <c r="BN31" s="303"/>
      <c r="BO31" s="303"/>
      <c r="BP31" s="303"/>
      <c r="BQ31" s="303"/>
      <c r="BR31" s="303"/>
      <c r="BS31" s="303"/>
      <c r="BT31" s="303"/>
      <c r="BU31" s="303"/>
      <c r="BV31" s="303"/>
      <c r="BW31" s="303"/>
      <c r="BX31" s="303"/>
      <c r="BY31" s="303"/>
      <c r="BZ31" s="304"/>
      <c r="CA31" s="302">
        <v>4</v>
      </c>
      <c r="CB31" s="303"/>
      <c r="CC31" s="303"/>
      <c r="CD31" s="303"/>
      <c r="CE31" s="303"/>
      <c r="CF31" s="303"/>
      <c r="CG31" s="303"/>
      <c r="CH31" s="303"/>
      <c r="CI31" s="303"/>
      <c r="CJ31" s="303"/>
      <c r="CK31" s="303"/>
      <c r="CL31" s="303"/>
      <c r="CM31" s="303"/>
      <c r="CN31" s="303"/>
      <c r="CO31" s="303"/>
      <c r="CP31" s="303"/>
      <c r="CQ31" s="303"/>
      <c r="CR31" s="303"/>
      <c r="CS31" s="303"/>
      <c r="CT31" s="303"/>
      <c r="CU31" s="303"/>
      <c r="CV31" s="303"/>
      <c r="CW31" s="303"/>
      <c r="CX31" s="303"/>
      <c r="CY31" s="303"/>
      <c r="CZ31" s="303"/>
      <c r="DA31" s="304"/>
    </row>
    <row r="32" spans="1:142" s="22" customFormat="1" ht="35.25" hidden="1" customHeight="1" x14ac:dyDescent="0.25">
      <c r="A32" s="252"/>
      <c r="B32" s="253"/>
      <c r="C32" s="253"/>
      <c r="D32" s="253"/>
      <c r="E32" s="253"/>
      <c r="F32" s="254"/>
      <c r="G32" s="255" t="s">
        <v>131</v>
      </c>
      <c r="H32" s="256"/>
      <c r="I32" s="256"/>
      <c r="J32" s="256"/>
      <c r="K32" s="256"/>
      <c r="L32" s="256"/>
      <c r="M32" s="256"/>
      <c r="N32" s="256"/>
      <c r="O32" s="256"/>
      <c r="P32" s="256"/>
      <c r="Q32" s="256"/>
      <c r="R32" s="256"/>
      <c r="S32" s="256"/>
      <c r="T32" s="256"/>
      <c r="U32" s="256"/>
      <c r="V32" s="256"/>
      <c r="W32" s="256"/>
      <c r="X32" s="256"/>
      <c r="Y32" s="256"/>
      <c r="Z32" s="256"/>
      <c r="AA32" s="256"/>
      <c r="AB32" s="256"/>
      <c r="AC32" s="256"/>
      <c r="AD32" s="256"/>
      <c r="AE32" s="256"/>
      <c r="AF32" s="256"/>
      <c r="AG32" s="256"/>
      <c r="AH32" s="256"/>
      <c r="AI32" s="256"/>
      <c r="AJ32" s="256"/>
      <c r="AK32" s="256"/>
      <c r="AL32" s="256"/>
      <c r="AM32" s="256"/>
      <c r="AN32" s="256"/>
      <c r="AO32" s="256"/>
      <c r="AP32" s="256"/>
      <c r="AQ32" s="256"/>
      <c r="AR32" s="256"/>
      <c r="AS32" s="256"/>
      <c r="AT32" s="256"/>
      <c r="AU32" s="256"/>
      <c r="AV32" s="256"/>
      <c r="AW32" s="256"/>
      <c r="AX32" s="256"/>
      <c r="AY32" s="256"/>
      <c r="AZ32" s="256"/>
      <c r="BA32" s="256"/>
      <c r="BB32" s="256"/>
      <c r="BC32" s="256"/>
      <c r="BD32" s="256"/>
      <c r="BE32" s="256"/>
      <c r="BF32" s="256"/>
      <c r="BG32" s="256"/>
      <c r="BH32" s="256"/>
      <c r="BI32" s="257"/>
      <c r="BJ32" s="258">
        <v>1</v>
      </c>
      <c r="BK32" s="259"/>
      <c r="BL32" s="259"/>
      <c r="BM32" s="259"/>
      <c r="BN32" s="259"/>
      <c r="BO32" s="259"/>
      <c r="BP32" s="259"/>
      <c r="BQ32" s="259"/>
      <c r="BR32" s="259"/>
      <c r="BS32" s="259"/>
      <c r="BT32" s="259"/>
      <c r="BU32" s="259"/>
      <c r="BV32" s="259"/>
      <c r="BW32" s="259"/>
      <c r="BX32" s="259"/>
      <c r="BY32" s="259"/>
      <c r="BZ32" s="260"/>
      <c r="CA32" s="261"/>
      <c r="CB32" s="262"/>
      <c r="CC32" s="262"/>
      <c r="CD32" s="262"/>
      <c r="CE32" s="262"/>
      <c r="CF32" s="262"/>
      <c r="CG32" s="262"/>
      <c r="CH32" s="262"/>
      <c r="CI32" s="262"/>
      <c r="CJ32" s="262"/>
      <c r="CK32" s="262"/>
      <c r="CL32" s="262"/>
      <c r="CM32" s="262"/>
      <c r="CN32" s="262"/>
      <c r="CO32" s="262"/>
      <c r="CP32" s="262"/>
      <c r="CQ32" s="262"/>
      <c r="CR32" s="262"/>
      <c r="CS32" s="262"/>
      <c r="CT32" s="262"/>
      <c r="CU32" s="262"/>
      <c r="CV32" s="262"/>
      <c r="CW32" s="262"/>
      <c r="CX32" s="262"/>
      <c r="CY32" s="262"/>
      <c r="CZ32" s="262"/>
      <c r="DA32" s="263"/>
      <c r="DF32" s="245"/>
      <c r="DG32" s="245"/>
      <c r="DH32" s="245"/>
      <c r="DI32" s="245"/>
      <c r="DJ32" s="245"/>
      <c r="DK32" s="245"/>
      <c r="DL32" s="245"/>
      <c r="DM32" s="245"/>
      <c r="DN32" s="245"/>
      <c r="DO32" s="245"/>
      <c r="DP32" s="245"/>
      <c r="DQ32" s="245"/>
      <c r="DR32" s="245"/>
      <c r="DS32" s="245"/>
      <c r="DT32" s="245"/>
      <c r="DU32" s="245"/>
      <c r="DV32" s="245"/>
      <c r="DW32" s="245"/>
      <c r="DX32" s="245"/>
      <c r="DY32" s="245"/>
      <c r="DZ32" s="245"/>
      <c r="EA32" s="245"/>
      <c r="EB32" s="245"/>
      <c r="EC32" s="245"/>
      <c r="ED32" s="245"/>
      <c r="EE32" s="245"/>
      <c r="EF32" s="245"/>
      <c r="EG32" s="245"/>
      <c r="EH32" s="245"/>
      <c r="EI32" s="245"/>
      <c r="EJ32" s="245"/>
      <c r="EK32" s="245"/>
      <c r="EL32" s="245"/>
    </row>
    <row r="33" spans="1:142" s="22" customFormat="1" ht="48" hidden="1" customHeight="1" x14ac:dyDescent="0.2">
      <c r="A33" s="252"/>
      <c r="B33" s="253"/>
      <c r="C33" s="253"/>
      <c r="D33" s="253"/>
      <c r="E33" s="253"/>
      <c r="F33" s="254"/>
      <c r="G33" s="354" t="s">
        <v>156</v>
      </c>
      <c r="H33" s="355"/>
      <c r="I33" s="355"/>
      <c r="J33" s="355"/>
      <c r="K33" s="355"/>
      <c r="L33" s="355"/>
      <c r="M33" s="355"/>
      <c r="N33" s="355"/>
      <c r="O33" s="355"/>
      <c r="P33" s="355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  <c r="BC33" s="355"/>
      <c r="BD33" s="355"/>
      <c r="BE33" s="355"/>
      <c r="BF33" s="355"/>
      <c r="BG33" s="355"/>
      <c r="BH33" s="355"/>
      <c r="BI33" s="356"/>
      <c r="BJ33" s="270"/>
      <c r="BK33" s="271"/>
      <c r="BL33" s="271"/>
      <c r="BM33" s="271"/>
      <c r="BN33" s="271"/>
      <c r="BO33" s="271"/>
      <c r="BP33" s="271"/>
      <c r="BQ33" s="271"/>
      <c r="BR33" s="271"/>
      <c r="BS33" s="271"/>
      <c r="BT33" s="271"/>
      <c r="BU33" s="271"/>
      <c r="BV33" s="271"/>
      <c r="BW33" s="271"/>
      <c r="BX33" s="271"/>
      <c r="BY33" s="271"/>
      <c r="BZ33" s="272"/>
      <c r="CA33" s="273">
        <f>CA34+CA35</f>
        <v>32745.84</v>
      </c>
      <c r="CB33" s="274"/>
      <c r="CC33" s="274"/>
      <c r="CD33" s="274"/>
      <c r="CE33" s="274"/>
      <c r="CF33" s="274"/>
      <c r="CG33" s="274"/>
      <c r="CH33" s="274"/>
      <c r="CI33" s="274"/>
      <c r="CJ33" s="274"/>
      <c r="CK33" s="274"/>
      <c r="CL33" s="274"/>
      <c r="CM33" s="274"/>
      <c r="CN33" s="274"/>
      <c r="CO33" s="274"/>
      <c r="CP33" s="274"/>
      <c r="CQ33" s="274"/>
      <c r="CR33" s="274"/>
      <c r="CS33" s="274"/>
      <c r="CT33" s="274"/>
      <c r="CU33" s="274"/>
      <c r="CV33" s="274"/>
      <c r="CW33" s="274"/>
      <c r="CX33" s="274"/>
      <c r="CY33" s="274"/>
      <c r="CZ33" s="274"/>
      <c r="DA33" s="275"/>
      <c r="DF33" s="245"/>
      <c r="DG33" s="245"/>
      <c r="DH33" s="245"/>
      <c r="DI33" s="245"/>
      <c r="DJ33" s="245"/>
      <c r="DK33" s="245"/>
      <c r="DL33" s="245"/>
      <c r="DM33" s="245"/>
      <c r="DN33" s="245"/>
      <c r="DO33" s="245"/>
      <c r="DP33" s="245"/>
      <c r="DQ33" s="245"/>
      <c r="DR33" s="245"/>
      <c r="DS33" s="245"/>
      <c r="DT33" s="245"/>
      <c r="DU33" s="245"/>
      <c r="DV33" s="245"/>
      <c r="DW33" s="245"/>
      <c r="DX33" s="245"/>
      <c r="DY33" s="245"/>
      <c r="DZ33" s="245"/>
      <c r="EA33" s="245"/>
      <c r="EB33" s="245"/>
      <c r="EC33" s="245"/>
      <c r="ED33" s="245"/>
      <c r="EE33" s="245"/>
      <c r="EF33" s="245"/>
      <c r="EG33" s="245"/>
      <c r="EH33" s="245"/>
      <c r="EI33" s="245"/>
      <c r="EJ33" s="245"/>
      <c r="EK33" s="245"/>
      <c r="EL33" s="245"/>
    </row>
    <row r="34" spans="1:142" s="22" customFormat="1" ht="35.25" hidden="1" customHeight="1" x14ac:dyDescent="0.25">
      <c r="A34" s="246"/>
      <c r="B34" s="247"/>
      <c r="C34" s="247"/>
      <c r="D34" s="247"/>
      <c r="E34" s="247"/>
      <c r="F34" s="248"/>
      <c r="G34" s="255" t="s">
        <v>154</v>
      </c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56"/>
      <c r="AG34" s="256"/>
      <c r="AH34" s="256"/>
      <c r="AI34" s="256"/>
      <c r="AJ34" s="256"/>
      <c r="AK34" s="256"/>
      <c r="AL34" s="256"/>
      <c r="AM34" s="256"/>
      <c r="AN34" s="256"/>
      <c r="AO34" s="256"/>
      <c r="AP34" s="256"/>
      <c r="AQ34" s="256"/>
      <c r="AR34" s="256"/>
      <c r="AS34" s="256"/>
      <c r="AT34" s="256"/>
      <c r="AU34" s="256"/>
      <c r="AV34" s="256"/>
      <c r="AW34" s="256"/>
      <c r="AX34" s="256"/>
      <c r="AY34" s="256"/>
      <c r="AZ34" s="256"/>
      <c r="BA34" s="256"/>
      <c r="BB34" s="256"/>
      <c r="BC34" s="256"/>
      <c r="BD34" s="256"/>
      <c r="BE34" s="256"/>
      <c r="BF34" s="256"/>
      <c r="BG34" s="256"/>
      <c r="BH34" s="256"/>
      <c r="BI34" s="257"/>
      <c r="BJ34" s="258">
        <v>1</v>
      </c>
      <c r="BK34" s="259"/>
      <c r="BL34" s="259"/>
      <c r="BM34" s="259"/>
      <c r="BN34" s="259"/>
      <c r="BO34" s="259"/>
      <c r="BP34" s="259"/>
      <c r="BQ34" s="259"/>
      <c r="BR34" s="259"/>
      <c r="BS34" s="259"/>
      <c r="BT34" s="259"/>
      <c r="BU34" s="259"/>
      <c r="BV34" s="259"/>
      <c r="BW34" s="259"/>
      <c r="BX34" s="259"/>
      <c r="BY34" s="259"/>
      <c r="BZ34" s="260"/>
      <c r="CA34" s="261">
        <v>22700</v>
      </c>
      <c r="CB34" s="262"/>
      <c r="CC34" s="262"/>
      <c r="CD34" s="262"/>
      <c r="CE34" s="262"/>
      <c r="CF34" s="262"/>
      <c r="CG34" s="262"/>
      <c r="CH34" s="262"/>
      <c r="CI34" s="262"/>
      <c r="CJ34" s="262"/>
      <c r="CK34" s="262"/>
      <c r="CL34" s="262"/>
      <c r="CM34" s="262"/>
      <c r="CN34" s="262"/>
      <c r="CO34" s="262"/>
      <c r="CP34" s="262"/>
      <c r="CQ34" s="262"/>
      <c r="CR34" s="262"/>
      <c r="CS34" s="262"/>
      <c r="CT34" s="262"/>
      <c r="CU34" s="262"/>
      <c r="CV34" s="262"/>
      <c r="CW34" s="262"/>
      <c r="CX34" s="262"/>
      <c r="CY34" s="262"/>
      <c r="CZ34" s="262"/>
      <c r="DA34" s="263"/>
      <c r="DF34" s="245"/>
      <c r="DG34" s="245"/>
      <c r="DH34" s="245"/>
      <c r="DI34" s="245"/>
      <c r="DJ34" s="245"/>
      <c r="DK34" s="245"/>
      <c r="DL34" s="245"/>
      <c r="DM34" s="245"/>
      <c r="DN34" s="245"/>
      <c r="DO34" s="245"/>
      <c r="DP34" s="245"/>
      <c r="DQ34" s="245"/>
      <c r="DR34" s="245"/>
      <c r="DS34" s="245"/>
      <c r="DT34" s="245"/>
      <c r="DU34" s="245"/>
      <c r="DV34" s="245"/>
      <c r="DW34" s="245"/>
      <c r="DX34" s="245"/>
      <c r="DY34" s="245"/>
      <c r="DZ34" s="245"/>
      <c r="EA34" s="245"/>
      <c r="EB34" s="245"/>
      <c r="EC34" s="245"/>
      <c r="ED34" s="245"/>
      <c r="EE34" s="245"/>
      <c r="EF34" s="245"/>
      <c r="EG34" s="245"/>
      <c r="EH34" s="245"/>
      <c r="EI34" s="245"/>
      <c r="EJ34" s="245"/>
      <c r="EK34" s="245"/>
      <c r="EL34" s="245"/>
    </row>
    <row r="35" spans="1:142" s="22" customFormat="1" ht="23.25" hidden="1" customHeight="1" x14ac:dyDescent="0.25">
      <c r="A35" s="249"/>
      <c r="B35" s="250"/>
      <c r="C35" s="250"/>
      <c r="D35" s="250"/>
      <c r="E35" s="250"/>
      <c r="F35" s="251"/>
      <c r="G35" s="255" t="s">
        <v>150</v>
      </c>
      <c r="H35" s="256"/>
      <c r="I35" s="256"/>
      <c r="J35" s="256"/>
      <c r="K35" s="256"/>
      <c r="L35" s="256"/>
      <c r="M35" s="256"/>
      <c r="N35" s="256"/>
      <c r="O35" s="256"/>
      <c r="P35" s="256"/>
      <c r="Q35" s="256"/>
      <c r="R35" s="256"/>
      <c r="S35" s="256"/>
      <c r="T35" s="256"/>
      <c r="U35" s="256"/>
      <c r="V35" s="256"/>
      <c r="W35" s="256"/>
      <c r="X35" s="256"/>
      <c r="Y35" s="256"/>
      <c r="Z35" s="256"/>
      <c r="AA35" s="256"/>
      <c r="AB35" s="256"/>
      <c r="AC35" s="256"/>
      <c r="AD35" s="256"/>
      <c r="AE35" s="256"/>
      <c r="AF35" s="256"/>
      <c r="AG35" s="256"/>
      <c r="AH35" s="256"/>
      <c r="AI35" s="256"/>
      <c r="AJ35" s="256"/>
      <c r="AK35" s="256"/>
      <c r="AL35" s="256"/>
      <c r="AM35" s="256"/>
      <c r="AN35" s="256"/>
      <c r="AO35" s="256"/>
      <c r="AP35" s="256"/>
      <c r="AQ35" s="256"/>
      <c r="AR35" s="256"/>
      <c r="AS35" s="256"/>
      <c r="AT35" s="256"/>
      <c r="AU35" s="256"/>
      <c r="AV35" s="256"/>
      <c r="AW35" s="256"/>
      <c r="AX35" s="256"/>
      <c r="AY35" s="256"/>
      <c r="AZ35" s="256"/>
      <c r="BA35" s="256"/>
      <c r="BB35" s="256"/>
      <c r="BC35" s="256"/>
      <c r="BD35" s="256"/>
      <c r="BE35" s="256"/>
      <c r="BF35" s="256"/>
      <c r="BG35" s="256"/>
      <c r="BH35" s="256"/>
      <c r="BI35" s="257"/>
      <c r="BJ35" s="258">
        <v>1</v>
      </c>
      <c r="BK35" s="259"/>
      <c r="BL35" s="259"/>
      <c r="BM35" s="259"/>
      <c r="BN35" s="259"/>
      <c r="BO35" s="259"/>
      <c r="BP35" s="259"/>
      <c r="BQ35" s="259"/>
      <c r="BR35" s="259"/>
      <c r="BS35" s="259"/>
      <c r="BT35" s="259"/>
      <c r="BU35" s="259"/>
      <c r="BV35" s="259"/>
      <c r="BW35" s="259"/>
      <c r="BX35" s="259"/>
      <c r="BY35" s="259"/>
      <c r="BZ35" s="260"/>
      <c r="CA35" s="261">
        <v>10045.84</v>
      </c>
      <c r="CB35" s="262"/>
      <c r="CC35" s="262"/>
      <c r="CD35" s="262"/>
      <c r="CE35" s="262"/>
      <c r="CF35" s="262"/>
      <c r="CG35" s="262"/>
      <c r="CH35" s="262"/>
      <c r="CI35" s="262"/>
      <c r="CJ35" s="262"/>
      <c r="CK35" s="262"/>
      <c r="CL35" s="262"/>
      <c r="CM35" s="262"/>
      <c r="CN35" s="262"/>
      <c r="CO35" s="262"/>
      <c r="CP35" s="262"/>
      <c r="CQ35" s="262"/>
      <c r="CR35" s="262"/>
      <c r="CS35" s="262"/>
      <c r="CT35" s="262"/>
      <c r="CU35" s="262"/>
      <c r="CV35" s="262"/>
      <c r="CW35" s="262"/>
      <c r="CX35" s="262"/>
      <c r="CY35" s="262"/>
      <c r="CZ35" s="262"/>
      <c r="DA35" s="263"/>
      <c r="DF35" s="245"/>
      <c r="DG35" s="245"/>
      <c r="DH35" s="245"/>
      <c r="DI35" s="245"/>
      <c r="DJ35" s="245"/>
      <c r="DK35" s="245"/>
      <c r="DL35" s="245"/>
      <c r="DM35" s="245"/>
      <c r="DN35" s="245"/>
      <c r="DO35" s="245"/>
      <c r="DP35" s="245"/>
      <c r="DQ35" s="245"/>
      <c r="DR35" s="245"/>
      <c r="DS35" s="245"/>
      <c r="DT35" s="245"/>
      <c r="DU35" s="245"/>
      <c r="DV35" s="245"/>
      <c r="DW35" s="245"/>
      <c r="DX35" s="245"/>
      <c r="DY35" s="245"/>
      <c r="DZ35" s="245"/>
      <c r="EA35" s="245"/>
      <c r="EB35" s="245"/>
      <c r="EC35" s="245"/>
      <c r="ED35" s="245"/>
      <c r="EE35" s="245"/>
      <c r="EF35" s="245"/>
      <c r="EG35" s="245"/>
      <c r="EH35" s="245"/>
      <c r="EI35" s="245"/>
      <c r="EJ35" s="245"/>
      <c r="EK35" s="245"/>
      <c r="EL35" s="245"/>
    </row>
    <row r="36" spans="1:142" s="22" customFormat="1" ht="48.75" hidden="1" customHeight="1" x14ac:dyDescent="0.25">
      <c r="A36" s="252"/>
      <c r="B36" s="253"/>
      <c r="C36" s="253"/>
      <c r="D36" s="253"/>
      <c r="E36" s="253"/>
      <c r="F36" s="254"/>
      <c r="G36" s="255" t="s">
        <v>157</v>
      </c>
      <c r="H36" s="256"/>
      <c r="I36" s="256"/>
      <c r="J36" s="256"/>
      <c r="K36" s="256"/>
      <c r="L36" s="256"/>
      <c r="M36" s="256"/>
      <c r="N36" s="256"/>
      <c r="O36" s="256"/>
      <c r="P36" s="256"/>
      <c r="Q36" s="256"/>
      <c r="R36" s="256"/>
      <c r="S36" s="256"/>
      <c r="T36" s="256"/>
      <c r="U36" s="256"/>
      <c r="V36" s="256"/>
      <c r="W36" s="256"/>
      <c r="X36" s="256"/>
      <c r="Y36" s="256"/>
      <c r="Z36" s="256"/>
      <c r="AA36" s="256"/>
      <c r="AB36" s="256"/>
      <c r="AC36" s="256"/>
      <c r="AD36" s="256"/>
      <c r="AE36" s="256"/>
      <c r="AF36" s="256"/>
      <c r="AG36" s="256"/>
      <c r="AH36" s="256"/>
      <c r="AI36" s="256"/>
      <c r="AJ36" s="256"/>
      <c r="AK36" s="256"/>
      <c r="AL36" s="256"/>
      <c r="AM36" s="256"/>
      <c r="AN36" s="256"/>
      <c r="AO36" s="256"/>
      <c r="AP36" s="256"/>
      <c r="AQ36" s="256"/>
      <c r="AR36" s="256"/>
      <c r="AS36" s="256"/>
      <c r="AT36" s="256"/>
      <c r="AU36" s="256"/>
      <c r="AV36" s="256"/>
      <c r="AW36" s="256"/>
      <c r="AX36" s="256"/>
      <c r="AY36" s="256"/>
      <c r="AZ36" s="256"/>
      <c r="BA36" s="256"/>
      <c r="BB36" s="256"/>
      <c r="BC36" s="256"/>
      <c r="BD36" s="256"/>
      <c r="BE36" s="256"/>
      <c r="BF36" s="256"/>
      <c r="BG36" s="256"/>
      <c r="BH36" s="256"/>
      <c r="BI36" s="257"/>
      <c r="BJ36" s="258"/>
      <c r="BK36" s="259"/>
      <c r="BL36" s="259"/>
      <c r="BM36" s="259"/>
      <c r="BN36" s="259"/>
      <c r="BO36" s="259"/>
      <c r="BP36" s="259"/>
      <c r="BQ36" s="259"/>
      <c r="BR36" s="259"/>
      <c r="BS36" s="259"/>
      <c r="BT36" s="259"/>
      <c r="BU36" s="259"/>
      <c r="BV36" s="259"/>
      <c r="BW36" s="259"/>
      <c r="BX36" s="259"/>
      <c r="BY36" s="259"/>
      <c r="BZ36" s="260"/>
      <c r="CA36" s="261">
        <v>18995.669999999998</v>
      </c>
      <c r="CB36" s="262"/>
      <c r="CC36" s="262"/>
      <c r="CD36" s="262"/>
      <c r="CE36" s="262"/>
      <c r="CF36" s="262"/>
      <c r="CG36" s="262"/>
      <c r="CH36" s="262"/>
      <c r="CI36" s="262"/>
      <c r="CJ36" s="262"/>
      <c r="CK36" s="262"/>
      <c r="CL36" s="262"/>
      <c r="CM36" s="262"/>
      <c r="CN36" s="262"/>
      <c r="CO36" s="262"/>
      <c r="CP36" s="262"/>
      <c r="CQ36" s="262"/>
      <c r="CR36" s="262"/>
      <c r="CS36" s="262"/>
      <c r="CT36" s="262"/>
      <c r="CU36" s="262"/>
      <c r="CV36" s="262"/>
      <c r="CW36" s="262"/>
      <c r="CX36" s="262"/>
      <c r="CY36" s="262"/>
      <c r="CZ36" s="262"/>
      <c r="DA36" s="263"/>
    </row>
    <row r="37" spans="1:142" s="22" customFormat="1" ht="43.5" hidden="1" customHeight="1" x14ac:dyDescent="0.25">
      <c r="A37" s="252"/>
      <c r="B37" s="253"/>
      <c r="C37" s="253"/>
      <c r="D37" s="253"/>
      <c r="E37" s="253"/>
      <c r="F37" s="254"/>
      <c r="G37" s="255" t="s">
        <v>149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256"/>
      <c r="AG37" s="256"/>
      <c r="AH37" s="256"/>
      <c r="AI37" s="256"/>
      <c r="AJ37" s="256"/>
      <c r="AK37" s="256"/>
      <c r="AL37" s="256"/>
      <c r="AM37" s="256"/>
      <c r="AN37" s="256"/>
      <c r="AO37" s="256"/>
      <c r="AP37" s="256"/>
      <c r="AQ37" s="256"/>
      <c r="AR37" s="256"/>
      <c r="AS37" s="256"/>
      <c r="AT37" s="256"/>
      <c r="AU37" s="256"/>
      <c r="AV37" s="256"/>
      <c r="AW37" s="256"/>
      <c r="AX37" s="256"/>
      <c r="AY37" s="256"/>
      <c r="AZ37" s="256"/>
      <c r="BA37" s="256"/>
      <c r="BB37" s="256"/>
      <c r="BC37" s="256"/>
      <c r="BD37" s="256"/>
      <c r="BE37" s="256"/>
      <c r="BF37" s="256"/>
      <c r="BG37" s="256"/>
      <c r="BH37" s="256"/>
      <c r="BI37" s="257"/>
      <c r="BJ37" s="258"/>
      <c r="BK37" s="259"/>
      <c r="BL37" s="259"/>
      <c r="BM37" s="259"/>
      <c r="BN37" s="259"/>
      <c r="BO37" s="259"/>
      <c r="BP37" s="259"/>
      <c r="BQ37" s="259"/>
      <c r="BR37" s="259"/>
      <c r="BS37" s="259"/>
      <c r="BT37" s="259"/>
      <c r="BU37" s="259"/>
      <c r="BV37" s="259"/>
      <c r="BW37" s="259"/>
      <c r="BX37" s="259"/>
      <c r="BY37" s="259"/>
      <c r="BZ37" s="260"/>
      <c r="CA37" s="261">
        <v>41801.19</v>
      </c>
      <c r="CB37" s="262"/>
      <c r="CC37" s="262"/>
      <c r="CD37" s="262"/>
      <c r="CE37" s="262"/>
      <c r="CF37" s="262"/>
      <c r="CG37" s="262"/>
      <c r="CH37" s="262"/>
      <c r="CI37" s="262"/>
      <c r="CJ37" s="262"/>
      <c r="CK37" s="262"/>
      <c r="CL37" s="262"/>
      <c r="CM37" s="262"/>
      <c r="CN37" s="262"/>
      <c r="CO37" s="262"/>
      <c r="CP37" s="262"/>
      <c r="CQ37" s="262"/>
      <c r="CR37" s="262"/>
      <c r="CS37" s="262"/>
      <c r="CT37" s="262"/>
      <c r="CU37" s="262"/>
      <c r="CV37" s="262"/>
      <c r="CW37" s="262"/>
      <c r="CX37" s="262"/>
      <c r="CY37" s="262"/>
      <c r="CZ37" s="262"/>
      <c r="DA37" s="263"/>
    </row>
    <row r="38" spans="1:142" s="22" customFormat="1" ht="48.75" hidden="1" customHeight="1" x14ac:dyDescent="0.25">
      <c r="A38" s="283"/>
      <c r="B38" s="283"/>
      <c r="C38" s="283"/>
      <c r="D38" s="283"/>
      <c r="E38" s="283"/>
      <c r="F38" s="283"/>
      <c r="G38" s="280" t="s">
        <v>117</v>
      </c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1"/>
      <c r="AC38" s="281"/>
      <c r="AD38" s="281"/>
      <c r="AE38" s="281"/>
      <c r="AF38" s="281"/>
      <c r="AG38" s="281"/>
      <c r="AH38" s="281"/>
      <c r="AI38" s="281"/>
      <c r="AJ38" s="281"/>
      <c r="AK38" s="281"/>
      <c r="AL38" s="281"/>
      <c r="AM38" s="281"/>
      <c r="AN38" s="281"/>
      <c r="AO38" s="281"/>
      <c r="AP38" s="281"/>
      <c r="AQ38" s="281"/>
      <c r="AR38" s="281"/>
      <c r="AS38" s="281"/>
      <c r="AT38" s="281"/>
      <c r="AU38" s="281"/>
      <c r="AV38" s="281"/>
      <c r="AW38" s="281"/>
      <c r="AX38" s="281"/>
      <c r="AY38" s="281"/>
      <c r="AZ38" s="281"/>
      <c r="BA38" s="281"/>
      <c r="BB38" s="281"/>
      <c r="BC38" s="281"/>
      <c r="BD38" s="281"/>
      <c r="BE38" s="281"/>
      <c r="BF38" s="281"/>
      <c r="BG38" s="281"/>
      <c r="BH38" s="281"/>
      <c r="BI38" s="282"/>
      <c r="BJ38" s="258">
        <v>1</v>
      </c>
      <c r="BK38" s="259"/>
      <c r="BL38" s="259"/>
      <c r="BM38" s="259"/>
      <c r="BN38" s="259"/>
      <c r="BO38" s="259"/>
      <c r="BP38" s="259"/>
      <c r="BQ38" s="259"/>
      <c r="BR38" s="259"/>
      <c r="BS38" s="259"/>
      <c r="BT38" s="259"/>
      <c r="BU38" s="259"/>
      <c r="BV38" s="259"/>
      <c r="BW38" s="259"/>
      <c r="BX38" s="259"/>
      <c r="BY38" s="259"/>
      <c r="BZ38" s="260"/>
      <c r="CA38" s="284">
        <v>9800.4</v>
      </c>
      <c r="CB38" s="284"/>
      <c r="CC38" s="284"/>
      <c r="CD38" s="284"/>
      <c r="CE38" s="284"/>
      <c r="CF38" s="284"/>
      <c r="CG38" s="284"/>
      <c r="CH38" s="284"/>
      <c r="CI38" s="284"/>
      <c r="CJ38" s="284"/>
      <c r="CK38" s="284"/>
      <c r="CL38" s="284"/>
      <c r="CM38" s="284"/>
      <c r="CN38" s="284"/>
      <c r="CO38" s="284"/>
      <c r="CP38" s="284"/>
      <c r="CQ38" s="284"/>
      <c r="CR38" s="284"/>
      <c r="CS38" s="284"/>
      <c r="CT38" s="284"/>
      <c r="CU38" s="284"/>
      <c r="CV38" s="284"/>
      <c r="CW38" s="284"/>
      <c r="CX38" s="284"/>
      <c r="CY38" s="284"/>
      <c r="CZ38" s="284"/>
      <c r="DA38" s="284"/>
      <c r="DE38" s="245"/>
      <c r="DF38" s="245"/>
      <c r="DG38" s="245"/>
      <c r="DH38" s="245"/>
      <c r="DI38" s="245"/>
      <c r="DJ38" s="245"/>
      <c r="DK38" s="245"/>
      <c r="DL38" s="245"/>
      <c r="DM38" s="245"/>
      <c r="DN38" s="245"/>
      <c r="DO38" s="245"/>
      <c r="DP38" s="245"/>
      <c r="DQ38" s="245"/>
      <c r="DR38" s="245"/>
      <c r="DS38" s="245"/>
    </row>
    <row r="39" spans="1:142" s="22" customFormat="1" ht="22.5" hidden="1" customHeight="1" x14ac:dyDescent="0.25">
      <c r="A39" s="252"/>
      <c r="B39" s="253"/>
      <c r="C39" s="253"/>
      <c r="D39" s="253"/>
      <c r="E39" s="253"/>
      <c r="F39" s="254"/>
      <c r="G39" s="294" t="s">
        <v>130</v>
      </c>
      <c r="H39" s="295"/>
      <c r="I39" s="295"/>
      <c r="J39" s="295"/>
      <c r="K39" s="295"/>
      <c r="L39" s="295"/>
      <c r="M39" s="295"/>
      <c r="N39" s="295"/>
      <c r="O39" s="295"/>
      <c r="P39" s="295"/>
      <c r="Q39" s="295"/>
      <c r="R39" s="295"/>
      <c r="S39" s="295"/>
      <c r="T39" s="295"/>
      <c r="U39" s="295"/>
      <c r="V39" s="295"/>
      <c r="W39" s="295"/>
      <c r="X39" s="295"/>
      <c r="Y39" s="295"/>
      <c r="Z39" s="295"/>
      <c r="AA39" s="295"/>
      <c r="AB39" s="295"/>
      <c r="AC39" s="295"/>
      <c r="AD39" s="295"/>
      <c r="AE39" s="295"/>
      <c r="AF39" s="295"/>
      <c r="AG39" s="295"/>
      <c r="AH39" s="295"/>
      <c r="AI39" s="295"/>
      <c r="AJ39" s="295"/>
      <c r="AK39" s="295"/>
      <c r="AL39" s="295"/>
      <c r="AM39" s="295"/>
      <c r="AN39" s="295"/>
      <c r="AO39" s="295"/>
      <c r="AP39" s="295"/>
      <c r="AQ39" s="295"/>
      <c r="AR39" s="295"/>
      <c r="AS39" s="295"/>
      <c r="AT39" s="295"/>
      <c r="AU39" s="295"/>
      <c r="AV39" s="295"/>
      <c r="AW39" s="295"/>
      <c r="AX39" s="295"/>
      <c r="AY39" s="295"/>
      <c r="AZ39" s="295"/>
      <c r="BA39" s="295"/>
      <c r="BB39" s="295"/>
      <c r="BC39" s="295"/>
      <c r="BD39" s="295"/>
      <c r="BE39" s="295"/>
      <c r="BF39" s="295"/>
      <c r="BG39" s="295"/>
      <c r="BH39" s="295"/>
      <c r="BI39" s="296"/>
      <c r="BJ39" s="258">
        <v>1</v>
      </c>
      <c r="BK39" s="259"/>
      <c r="BL39" s="259"/>
      <c r="BM39" s="259"/>
      <c r="BN39" s="259"/>
      <c r="BO39" s="259"/>
      <c r="BP39" s="259"/>
      <c r="BQ39" s="259"/>
      <c r="BR39" s="259"/>
      <c r="BS39" s="259"/>
      <c r="BT39" s="259"/>
      <c r="BU39" s="259"/>
      <c r="BV39" s="259"/>
      <c r="BW39" s="259"/>
      <c r="BX39" s="259"/>
      <c r="BY39" s="259"/>
      <c r="BZ39" s="260"/>
      <c r="CA39" s="261"/>
      <c r="CB39" s="262"/>
      <c r="CC39" s="262"/>
      <c r="CD39" s="262"/>
      <c r="CE39" s="262"/>
      <c r="CF39" s="262"/>
      <c r="CG39" s="262"/>
      <c r="CH39" s="262"/>
      <c r="CI39" s="262"/>
      <c r="CJ39" s="262"/>
      <c r="CK39" s="262"/>
      <c r="CL39" s="262"/>
      <c r="CM39" s="262"/>
      <c r="CN39" s="262"/>
      <c r="CO39" s="262"/>
      <c r="CP39" s="262"/>
      <c r="CQ39" s="262"/>
      <c r="CR39" s="262"/>
      <c r="CS39" s="262"/>
      <c r="CT39" s="262"/>
      <c r="CU39" s="262"/>
      <c r="CV39" s="262"/>
      <c r="CW39" s="262"/>
      <c r="CX39" s="262"/>
      <c r="CY39" s="262"/>
      <c r="CZ39" s="262"/>
      <c r="DA39" s="263"/>
    </row>
    <row r="40" spans="1:142" s="22" customFormat="1" ht="32.25" hidden="1" customHeight="1" x14ac:dyDescent="0.25">
      <c r="A40" s="252"/>
      <c r="B40" s="253"/>
      <c r="C40" s="253"/>
      <c r="D40" s="253"/>
      <c r="E40" s="253"/>
      <c r="F40" s="254"/>
      <c r="G40" s="294" t="s">
        <v>133</v>
      </c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295"/>
      <c r="U40" s="295"/>
      <c r="V40" s="295"/>
      <c r="W40" s="295"/>
      <c r="X40" s="295"/>
      <c r="Y40" s="295"/>
      <c r="Z40" s="295"/>
      <c r="AA40" s="295"/>
      <c r="AB40" s="295"/>
      <c r="AC40" s="295"/>
      <c r="AD40" s="295"/>
      <c r="AE40" s="295"/>
      <c r="AF40" s="295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6"/>
      <c r="BJ40" s="258">
        <v>1</v>
      </c>
      <c r="BK40" s="259"/>
      <c r="BL40" s="259"/>
      <c r="BM40" s="259"/>
      <c r="BN40" s="259"/>
      <c r="BO40" s="259"/>
      <c r="BP40" s="259"/>
      <c r="BQ40" s="259"/>
      <c r="BR40" s="259"/>
      <c r="BS40" s="259"/>
      <c r="BT40" s="259"/>
      <c r="BU40" s="259"/>
      <c r="BV40" s="259"/>
      <c r="BW40" s="259"/>
      <c r="BX40" s="259"/>
      <c r="BY40" s="259"/>
      <c r="BZ40" s="260"/>
      <c r="CA40" s="261">
        <f>8500*3</f>
        <v>25500</v>
      </c>
      <c r="CB40" s="262"/>
      <c r="CC40" s="262"/>
      <c r="CD40" s="262"/>
      <c r="CE40" s="262"/>
      <c r="CF40" s="262"/>
      <c r="CG40" s="262"/>
      <c r="CH40" s="262"/>
      <c r="CI40" s="262"/>
      <c r="CJ40" s="262"/>
      <c r="CK40" s="262"/>
      <c r="CL40" s="262"/>
      <c r="CM40" s="262"/>
      <c r="CN40" s="262"/>
      <c r="CO40" s="262"/>
      <c r="CP40" s="262"/>
      <c r="CQ40" s="262"/>
      <c r="CR40" s="262"/>
      <c r="CS40" s="262"/>
      <c r="CT40" s="262"/>
      <c r="CU40" s="262"/>
      <c r="CV40" s="262"/>
      <c r="CW40" s="262"/>
      <c r="CX40" s="262"/>
      <c r="CY40" s="262"/>
      <c r="CZ40" s="262"/>
      <c r="DA40" s="263"/>
    </row>
    <row r="41" spans="1:142" s="22" customFormat="1" ht="35.25" hidden="1" customHeight="1" x14ac:dyDescent="0.25">
      <c r="A41" s="252"/>
      <c r="B41" s="253"/>
      <c r="C41" s="253"/>
      <c r="D41" s="253"/>
      <c r="E41" s="253"/>
      <c r="F41" s="254"/>
      <c r="G41" s="294" t="s">
        <v>132</v>
      </c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95"/>
      <c r="AB41" s="295"/>
      <c r="AC41" s="295"/>
      <c r="AD41" s="295"/>
      <c r="AE41" s="295"/>
      <c r="AF41" s="295"/>
      <c r="AG41" s="295"/>
      <c r="AH41" s="295"/>
      <c r="AI41" s="295"/>
      <c r="AJ41" s="295"/>
      <c r="AK41" s="295"/>
      <c r="AL41" s="295"/>
      <c r="AM41" s="295"/>
      <c r="AN41" s="295"/>
      <c r="AO41" s="295"/>
      <c r="AP41" s="295"/>
      <c r="AQ41" s="295"/>
      <c r="AR41" s="295"/>
      <c r="AS41" s="295"/>
      <c r="AT41" s="295"/>
      <c r="AU41" s="295"/>
      <c r="AV41" s="295"/>
      <c r="AW41" s="295"/>
      <c r="AX41" s="295"/>
      <c r="AY41" s="295"/>
      <c r="AZ41" s="295"/>
      <c r="BA41" s="295"/>
      <c r="BB41" s="295"/>
      <c r="BC41" s="295"/>
      <c r="BD41" s="295"/>
      <c r="BE41" s="295"/>
      <c r="BF41" s="295"/>
      <c r="BG41" s="295"/>
      <c r="BH41" s="295"/>
      <c r="BI41" s="296"/>
      <c r="BJ41" s="258">
        <v>1</v>
      </c>
      <c r="BK41" s="259"/>
      <c r="BL41" s="259"/>
      <c r="BM41" s="259"/>
      <c r="BN41" s="259"/>
      <c r="BO41" s="259"/>
      <c r="BP41" s="259"/>
      <c r="BQ41" s="259"/>
      <c r="BR41" s="259"/>
      <c r="BS41" s="259"/>
      <c r="BT41" s="259"/>
      <c r="BU41" s="259"/>
      <c r="BV41" s="259"/>
      <c r="BW41" s="259"/>
      <c r="BX41" s="259"/>
      <c r="BY41" s="259"/>
      <c r="BZ41" s="260"/>
      <c r="CA41" s="261">
        <v>0</v>
      </c>
      <c r="CB41" s="262"/>
      <c r="CC41" s="262"/>
      <c r="CD41" s="262"/>
      <c r="CE41" s="262"/>
      <c r="CF41" s="262"/>
      <c r="CG41" s="262"/>
      <c r="CH41" s="262"/>
      <c r="CI41" s="262"/>
      <c r="CJ41" s="262"/>
      <c r="CK41" s="262"/>
      <c r="CL41" s="262"/>
      <c r="CM41" s="262"/>
      <c r="CN41" s="262"/>
      <c r="CO41" s="262"/>
      <c r="CP41" s="262"/>
      <c r="CQ41" s="262"/>
      <c r="CR41" s="262"/>
      <c r="CS41" s="262"/>
      <c r="CT41" s="262"/>
      <c r="CU41" s="262"/>
      <c r="CV41" s="262"/>
      <c r="CW41" s="262"/>
      <c r="CX41" s="262"/>
      <c r="CY41" s="262"/>
      <c r="CZ41" s="262"/>
      <c r="DA41" s="263"/>
    </row>
    <row r="42" spans="1:142" s="22" customFormat="1" ht="20.25" hidden="1" customHeight="1" x14ac:dyDescent="0.25">
      <c r="A42" s="27"/>
      <c r="B42" s="27"/>
      <c r="C42" s="27"/>
      <c r="D42" s="27"/>
      <c r="E42" s="27"/>
      <c r="F42" s="27"/>
      <c r="G42" s="28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30"/>
      <c r="BK42" s="30"/>
      <c r="BL42" s="30"/>
      <c r="BM42" s="30"/>
      <c r="BN42" s="30"/>
      <c r="BO42" s="30"/>
      <c r="BP42" s="357" t="s">
        <v>39</v>
      </c>
      <c r="BQ42" s="357"/>
      <c r="BR42" s="357"/>
      <c r="BS42" s="357"/>
      <c r="BT42" s="357"/>
      <c r="BU42" s="357"/>
      <c r="BV42" s="357"/>
      <c r="BW42" s="357"/>
      <c r="BX42" s="357"/>
      <c r="BY42" s="357"/>
      <c r="BZ42" s="30"/>
      <c r="CA42" s="343">
        <f>CA33+CA36+CA37+CA38+CA40</f>
        <v>128843.09999999999</v>
      </c>
      <c r="CB42" s="344"/>
      <c r="CC42" s="344"/>
      <c r="CD42" s="344"/>
      <c r="CE42" s="344"/>
      <c r="CF42" s="344"/>
      <c r="CG42" s="344"/>
      <c r="CH42" s="344"/>
      <c r="CI42" s="344"/>
      <c r="CJ42" s="344"/>
      <c r="CK42" s="344"/>
      <c r="CL42" s="344"/>
      <c r="CM42" s="344"/>
      <c r="CN42" s="344"/>
      <c r="CO42" s="344"/>
      <c r="CP42" s="344"/>
      <c r="CQ42" s="344"/>
      <c r="CR42" s="344"/>
      <c r="CS42" s="344"/>
      <c r="CT42" s="344"/>
      <c r="CU42" s="344"/>
      <c r="CV42" s="344"/>
      <c r="CW42" s="344"/>
      <c r="CX42" s="344"/>
      <c r="CY42" s="344"/>
      <c r="CZ42" s="344"/>
      <c r="DA42" s="345"/>
    </row>
    <row r="43" spans="1:142" ht="17.25" hidden="1" customHeight="1" x14ac:dyDescent="0.25"/>
    <row r="44" spans="1:142" ht="13.5" customHeight="1" x14ac:dyDescent="0.25">
      <c r="A44" s="297" t="s">
        <v>47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L44" s="297"/>
      <c r="M44" s="297"/>
      <c r="N44" s="297"/>
      <c r="O44" s="297"/>
      <c r="P44" s="297"/>
      <c r="Q44" s="297"/>
      <c r="R44" s="297"/>
      <c r="S44" s="297"/>
      <c r="T44" s="297"/>
      <c r="U44" s="297"/>
      <c r="V44" s="297"/>
      <c r="W44" s="297"/>
      <c r="X44" s="297"/>
      <c r="Y44" s="297"/>
      <c r="Z44" s="297"/>
      <c r="AA44" s="297"/>
      <c r="AB44" s="297"/>
      <c r="AC44" s="297"/>
      <c r="AD44" s="297"/>
      <c r="AE44" s="297"/>
      <c r="AF44" s="297"/>
      <c r="AG44" s="297"/>
      <c r="AH44" s="297"/>
      <c r="AI44" s="297"/>
      <c r="AJ44" s="297"/>
      <c r="AK44" s="297"/>
      <c r="AL44" s="297"/>
      <c r="AM44" s="297"/>
      <c r="AN44" s="297"/>
      <c r="AO44" s="297"/>
      <c r="AP44" s="297"/>
      <c r="AQ44" s="297"/>
      <c r="AR44" s="297"/>
      <c r="AS44" s="297"/>
      <c r="AT44" s="297"/>
      <c r="AU44" s="297"/>
      <c r="AV44" s="297"/>
      <c r="AW44" s="297"/>
      <c r="AX44" s="297"/>
      <c r="AY44" s="297"/>
      <c r="AZ44" s="297"/>
      <c r="BA44" s="297"/>
      <c r="BB44" s="297"/>
      <c r="BC44" s="297"/>
      <c r="BD44" s="297"/>
      <c r="BE44" s="297"/>
      <c r="BF44" s="297"/>
      <c r="BG44" s="297"/>
      <c r="BH44" s="297"/>
      <c r="BI44" s="297"/>
      <c r="BJ44" s="297"/>
      <c r="BK44" s="297"/>
      <c r="BL44" s="297"/>
      <c r="BM44" s="297"/>
      <c r="BN44" s="297"/>
      <c r="BO44" s="297"/>
      <c r="BP44" s="297"/>
      <c r="BQ44" s="297"/>
      <c r="BR44" s="297"/>
      <c r="BS44" s="297"/>
      <c r="BT44" s="297"/>
      <c r="BU44" s="297"/>
      <c r="BV44" s="297"/>
      <c r="BW44" s="297"/>
      <c r="BX44" s="297"/>
      <c r="BY44" s="297"/>
      <c r="BZ44" s="297"/>
      <c r="CA44" s="297"/>
      <c r="CB44" s="297"/>
      <c r="CC44" s="297"/>
      <c r="CD44" s="297"/>
      <c r="CE44" s="297"/>
      <c r="CF44" s="297"/>
      <c r="CG44" s="297"/>
      <c r="CH44" s="297"/>
      <c r="CI44" s="297"/>
      <c r="CJ44" s="297"/>
      <c r="CK44" s="297"/>
      <c r="CL44" s="297"/>
      <c r="CM44" s="297"/>
      <c r="CN44" s="297"/>
      <c r="CO44" s="297"/>
      <c r="CP44" s="297"/>
      <c r="CQ44" s="297"/>
      <c r="CR44" s="297"/>
      <c r="CS44" s="297"/>
      <c r="CT44" s="297"/>
      <c r="CU44" s="297"/>
      <c r="CV44" s="297"/>
      <c r="CW44" s="297"/>
      <c r="CX44" s="297"/>
      <c r="CY44" s="297"/>
      <c r="CZ44" s="297"/>
      <c r="DA44" s="297"/>
    </row>
    <row r="45" spans="1:142" ht="13.5" customHeight="1" x14ac:dyDescent="0.25">
      <c r="A45" s="297"/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  <c r="P45" s="297"/>
      <c r="Q45" s="297"/>
      <c r="R45" s="297"/>
      <c r="S45" s="297"/>
      <c r="T45" s="297"/>
      <c r="U45" s="297"/>
      <c r="V45" s="297"/>
      <c r="W45" s="297"/>
      <c r="X45" s="297"/>
      <c r="Y45" s="297"/>
      <c r="Z45" s="297"/>
      <c r="AA45" s="297"/>
      <c r="AB45" s="297"/>
      <c r="AC45" s="297"/>
      <c r="AD45" s="297"/>
      <c r="AE45" s="297"/>
      <c r="AF45" s="297"/>
      <c r="AG45" s="297"/>
      <c r="AH45" s="297"/>
      <c r="AI45" s="297"/>
      <c r="AJ45" s="297"/>
      <c r="AK45" s="297"/>
      <c r="AL45" s="297"/>
      <c r="AM45" s="297"/>
      <c r="AN45" s="297"/>
      <c r="AO45" s="297"/>
      <c r="AP45" s="297"/>
      <c r="AQ45" s="297"/>
      <c r="AR45" s="297"/>
      <c r="AS45" s="297"/>
      <c r="AT45" s="297"/>
      <c r="AU45" s="297"/>
      <c r="AV45" s="297"/>
      <c r="AW45" s="297"/>
      <c r="AX45" s="297"/>
      <c r="AY45" s="297"/>
      <c r="AZ45" s="297"/>
      <c r="BA45" s="297"/>
      <c r="BB45" s="297"/>
      <c r="BC45" s="297"/>
      <c r="BD45" s="297"/>
      <c r="BE45" s="297"/>
      <c r="BF45" s="297"/>
      <c r="BG45" s="297"/>
      <c r="BH45" s="297"/>
      <c r="BI45" s="297"/>
      <c r="BJ45" s="297"/>
      <c r="BK45" s="297"/>
      <c r="BL45" s="297"/>
      <c r="BM45" s="297"/>
      <c r="BN45" s="297"/>
      <c r="BO45" s="297"/>
      <c r="BP45" s="297"/>
      <c r="BQ45" s="297"/>
      <c r="BR45" s="297"/>
      <c r="BS45" s="297"/>
      <c r="BT45" s="297"/>
      <c r="BU45" s="297"/>
      <c r="BV45" s="297"/>
      <c r="BW45" s="297"/>
      <c r="BX45" s="297"/>
      <c r="BY45" s="297"/>
      <c r="BZ45" s="297"/>
      <c r="CA45" s="297"/>
      <c r="CB45" s="297"/>
      <c r="CC45" s="297"/>
      <c r="CD45" s="297"/>
      <c r="CE45" s="297"/>
      <c r="CF45" s="297"/>
      <c r="CG45" s="297"/>
      <c r="CH45" s="297"/>
      <c r="CI45" s="297"/>
      <c r="CJ45" s="297"/>
      <c r="CK45" s="297"/>
      <c r="CL45" s="297"/>
      <c r="CM45" s="297"/>
      <c r="CN45" s="297"/>
      <c r="CO45" s="297"/>
      <c r="CP45" s="297"/>
      <c r="CQ45" s="297"/>
      <c r="CR45" s="297"/>
      <c r="CS45" s="297"/>
      <c r="CT45" s="297"/>
      <c r="CU45" s="297"/>
      <c r="CV45" s="297"/>
      <c r="CW45" s="297"/>
      <c r="CX45" s="297"/>
      <c r="CY45" s="297"/>
      <c r="CZ45" s="297"/>
      <c r="DA45" s="297"/>
    </row>
    <row r="47" spans="1:142" s="22" customFormat="1" ht="45" customHeight="1" x14ac:dyDescent="0.25">
      <c r="A47" s="308" t="s">
        <v>38</v>
      </c>
      <c r="B47" s="309"/>
      <c r="C47" s="309"/>
      <c r="D47" s="309"/>
      <c r="E47" s="309"/>
      <c r="F47" s="309"/>
      <c r="G47" s="309"/>
      <c r="H47" s="309"/>
      <c r="I47" s="309"/>
      <c r="J47" s="309"/>
      <c r="K47" s="309"/>
      <c r="L47" s="309"/>
      <c r="M47" s="309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309"/>
      <c r="Y47" s="309"/>
      <c r="Z47" s="309"/>
      <c r="AA47" s="309"/>
      <c r="AB47" s="309"/>
      <c r="AC47" s="309"/>
      <c r="AD47" s="309"/>
      <c r="AE47" s="309"/>
      <c r="AF47" s="309"/>
      <c r="AG47" s="309"/>
      <c r="AH47" s="309"/>
      <c r="AI47" s="309"/>
      <c r="AJ47" s="309"/>
      <c r="AK47" s="309"/>
      <c r="AL47" s="309"/>
      <c r="AM47" s="309"/>
      <c r="AN47" s="309"/>
      <c r="AO47" s="309"/>
      <c r="AP47" s="309"/>
      <c r="AQ47" s="309"/>
      <c r="AR47" s="309"/>
      <c r="AS47" s="310"/>
      <c r="AT47" s="308" t="s">
        <v>46</v>
      </c>
      <c r="AU47" s="309"/>
      <c r="AV47" s="309"/>
      <c r="AW47" s="309"/>
      <c r="AX47" s="309"/>
      <c r="AY47" s="309"/>
      <c r="AZ47" s="309"/>
      <c r="BA47" s="309"/>
      <c r="BB47" s="309"/>
      <c r="BC47" s="309"/>
      <c r="BD47" s="309"/>
      <c r="BE47" s="309"/>
      <c r="BF47" s="309"/>
      <c r="BG47" s="309"/>
      <c r="BH47" s="310"/>
      <c r="BI47" s="308" t="s">
        <v>56</v>
      </c>
      <c r="BJ47" s="309"/>
      <c r="BK47" s="309"/>
      <c r="BL47" s="309"/>
      <c r="BM47" s="309"/>
      <c r="BN47" s="309"/>
      <c r="BO47" s="309"/>
      <c r="BP47" s="309"/>
      <c r="BQ47" s="309"/>
      <c r="BR47" s="309"/>
      <c r="BS47" s="309"/>
      <c r="BT47" s="309"/>
      <c r="BU47" s="309"/>
      <c r="BV47" s="309"/>
      <c r="BW47" s="309"/>
      <c r="BX47" s="309"/>
      <c r="BY47" s="309"/>
      <c r="BZ47" s="310"/>
      <c r="CA47" s="308" t="s">
        <v>55</v>
      </c>
      <c r="CB47" s="309"/>
      <c r="CC47" s="309"/>
      <c r="CD47" s="309"/>
      <c r="CE47" s="309"/>
      <c r="CF47" s="309"/>
      <c r="CG47" s="309"/>
      <c r="CH47" s="309"/>
      <c r="CI47" s="309"/>
      <c r="CJ47" s="309"/>
      <c r="CK47" s="309"/>
      <c r="CL47" s="309"/>
      <c r="CM47" s="309"/>
      <c r="CN47" s="309"/>
      <c r="CO47" s="309"/>
      <c r="CP47" s="309"/>
      <c r="CQ47" s="309"/>
      <c r="CR47" s="309"/>
      <c r="CS47" s="309"/>
      <c r="CT47" s="309"/>
      <c r="CU47" s="309"/>
      <c r="CV47" s="309"/>
      <c r="CW47" s="309"/>
      <c r="CX47" s="309"/>
      <c r="CY47" s="309"/>
      <c r="CZ47" s="309"/>
      <c r="DA47" s="310"/>
    </row>
    <row r="48" spans="1:142" s="22" customFormat="1" ht="14.25" customHeight="1" x14ac:dyDescent="0.25">
      <c r="A48" s="302">
        <v>1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  <c r="U48" s="303"/>
      <c r="V48" s="303"/>
      <c r="W48" s="303"/>
      <c r="X48" s="303"/>
      <c r="Y48" s="303"/>
      <c r="Z48" s="303"/>
      <c r="AA48" s="303"/>
      <c r="AB48" s="303"/>
      <c r="AC48" s="303"/>
      <c r="AD48" s="303"/>
      <c r="AE48" s="303"/>
      <c r="AF48" s="303"/>
      <c r="AG48" s="303"/>
      <c r="AH48" s="303"/>
      <c r="AI48" s="303"/>
      <c r="AJ48" s="303"/>
      <c r="AK48" s="303"/>
      <c r="AL48" s="303"/>
      <c r="AM48" s="303"/>
      <c r="AN48" s="303"/>
      <c r="AO48" s="303"/>
      <c r="AP48" s="303"/>
      <c r="AQ48" s="303"/>
      <c r="AR48" s="303"/>
      <c r="AS48" s="304"/>
      <c r="AT48" s="302">
        <v>2</v>
      </c>
      <c r="AU48" s="303"/>
      <c r="AV48" s="303"/>
      <c r="AW48" s="303"/>
      <c r="AX48" s="303"/>
      <c r="AY48" s="303"/>
      <c r="AZ48" s="303"/>
      <c r="BA48" s="303"/>
      <c r="BB48" s="303"/>
      <c r="BC48" s="303"/>
      <c r="BD48" s="303"/>
      <c r="BE48" s="303"/>
      <c r="BF48" s="303"/>
      <c r="BG48" s="303"/>
      <c r="BH48" s="304"/>
      <c r="BI48" s="302">
        <v>3</v>
      </c>
      <c r="BJ48" s="303"/>
      <c r="BK48" s="303"/>
      <c r="BL48" s="303"/>
      <c r="BM48" s="303"/>
      <c r="BN48" s="303"/>
      <c r="BO48" s="303"/>
      <c r="BP48" s="303"/>
      <c r="BQ48" s="303"/>
      <c r="BR48" s="303"/>
      <c r="BS48" s="303"/>
      <c r="BT48" s="303"/>
      <c r="BU48" s="303"/>
      <c r="BV48" s="303"/>
      <c r="BW48" s="303"/>
      <c r="BX48" s="303"/>
      <c r="BY48" s="303"/>
      <c r="BZ48" s="304"/>
      <c r="CA48" s="302">
        <v>4</v>
      </c>
      <c r="CB48" s="303"/>
      <c r="CC48" s="303"/>
      <c r="CD48" s="303"/>
      <c r="CE48" s="303"/>
      <c r="CF48" s="303"/>
      <c r="CG48" s="303"/>
      <c r="CH48" s="303"/>
      <c r="CI48" s="303"/>
      <c r="CJ48" s="303"/>
      <c r="CK48" s="303"/>
      <c r="CL48" s="303"/>
      <c r="CM48" s="303"/>
      <c r="CN48" s="303"/>
      <c r="CO48" s="303"/>
      <c r="CP48" s="303"/>
      <c r="CQ48" s="303"/>
      <c r="CR48" s="303"/>
      <c r="CS48" s="303"/>
      <c r="CT48" s="303"/>
      <c r="CU48" s="303"/>
      <c r="CV48" s="303"/>
      <c r="CW48" s="303"/>
      <c r="CX48" s="303"/>
      <c r="CY48" s="303"/>
      <c r="CZ48" s="303"/>
      <c r="DA48" s="304"/>
    </row>
    <row r="49" spans="1:105" s="22" customFormat="1" ht="75.75" customHeight="1" x14ac:dyDescent="0.25">
      <c r="A49" s="305" t="s">
        <v>49</v>
      </c>
      <c r="B49" s="306"/>
      <c r="C49" s="306"/>
      <c r="D49" s="306"/>
      <c r="E49" s="306"/>
      <c r="F49" s="306"/>
      <c r="G49" s="306"/>
      <c r="H49" s="306"/>
      <c r="I49" s="306"/>
      <c r="J49" s="306"/>
      <c r="K49" s="306"/>
      <c r="L49" s="306"/>
      <c r="M49" s="306"/>
      <c r="N49" s="306"/>
      <c r="O49" s="306"/>
      <c r="P49" s="306"/>
      <c r="Q49" s="306"/>
      <c r="R49" s="306"/>
      <c r="S49" s="306"/>
      <c r="T49" s="306"/>
      <c r="U49" s="306"/>
      <c r="V49" s="306"/>
      <c r="W49" s="306"/>
      <c r="X49" s="306"/>
      <c r="Y49" s="306"/>
      <c r="Z49" s="306"/>
      <c r="AA49" s="306"/>
      <c r="AB49" s="306"/>
      <c r="AC49" s="306"/>
      <c r="AD49" s="306"/>
      <c r="AE49" s="306"/>
      <c r="AF49" s="306"/>
      <c r="AG49" s="306"/>
      <c r="AH49" s="306"/>
      <c r="AI49" s="306"/>
      <c r="AJ49" s="306"/>
      <c r="AK49" s="306"/>
      <c r="AL49" s="306"/>
      <c r="AM49" s="306"/>
      <c r="AN49" s="306"/>
      <c r="AO49" s="306"/>
      <c r="AP49" s="306"/>
      <c r="AQ49" s="306"/>
      <c r="AR49" s="306"/>
      <c r="AS49" s="307"/>
      <c r="AT49" s="291">
        <f>AT53</f>
        <v>31</v>
      </c>
      <c r="AU49" s="292"/>
      <c r="AV49" s="292"/>
      <c r="AW49" s="292"/>
      <c r="AX49" s="292"/>
      <c r="AY49" s="292"/>
      <c r="AZ49" s="292"/>
      <c r="BA49" s="292"/>
      <c r="BB49" s="292"/>
      <c r="BC49" s="292"/>
      <c r="BD49" s="292"/>
      <c r="BE49" s="292"/>
      <c r="BF49" s="292"/>
      <c r="BG49" s="292"/>
      <c r="BH49" s="293"/>
      <c r="BI49" s="285">
        <f>BI53</f>
        <v>70110</v>
      </c>
      <c r="BJ49" s="286"/>
      <c r="BK49" s="286"/>
      <c r="BL49" s="286"/>
      <c r="BM49" s="286"/>
      <c r="BN49" s="286"/>
      <c r="BO49" s="286"/>
      <c r="BP49" s="286"/>
      <c r="BQ49" s="286"/>
      <c r="BR49" s="286"/>
      <c r="BS49" s="286"/>
      <c r="BT49" s="286"/>
      <c r="BU49" s="286"/>
      <c r="BV49" s="286"/>
      <c r="BW49" s="286"/>
      <c r="BX49" s="286"/>
      <c r="BY49" s="286"/>
      <c r="BZ49" s="287"/>
      <c r="CA49" s="285">
        <f>SUM(CA50:DA69)</f>
        <v>2223860</v>
      </c>
      <c r="CB49" s="286"/>
      <c r="CC49" s="286"/>
      <c r="CD49" s="286"/>
      <c r="CE49" s="286"/>
      <c r="CF49" s="286"/>
      <c r="CG49" s="286"/>
      <c r="CH49" s="286"/>
      <c r="CI49" s="286"/>
      <c r="CJ49" s="286"/>
      <c r="CK49" s="286"/>
      <c r="CL49" s="286"/>
      <c r="CM49" s="286"/>
      <c r="CN49" s="286"/>
      <c r="CO49" s="286"/>
      <c r="CP49" s="286"/>
      <c r="CQ49" s="286"/>
      <c r="CR49" s="286"/>
      <c r="CS49" s="286"/>
      <c r="CT49" s="286"/>
      <c r="CU49" s="286"/>
      <c r="CV49" s="286"/>
      <c r="CW49" s="286"/>
      <c r="CX49" s="286"/>
      <c r="CY49" s="286"/>
      <c r="CZ49" s="286"/>
      <c r="DA49" s="287"/>
    </row>
    <row r="50" spans="1:105" s="22" customFormat="1" ht="15" customHeight="1" x14ac:dyDescent="0.25">
      <c r="A50" s="358" t="s">
        <v>44</v>
      </c>
      <c r="B50" s="359"/>
      <c r="C50" s="359"/>
      <c r="D50" s="359"/>
      <c r="E50" s="359"/>
      <c r="F50" s="359"/>
      <c r="G50" s="359"/>
      <c r="H50" s="359"/>
      <c r="I50" s="359"/>
      <c r="J50" s="359"/>
      <c r="K50" s="359"/>
      <c r="L50" s="359"/>
      <c r="M50" s="359"/>
      <c r="N50" s="359"/>
      <c r="O50" s="359"/>
      <c r="P50" s="359"/>
      <c r="Q50" s="359"/>
      <c r="R50" s="359"/>
      <c r="S50" s="359"/>
      <c r="T50" s="359"/>
      <c r="U50" s="359"/>
      <c r="V50" s="359"/>
      <c r="W50" s="359"/>
      <c r="X50" s="359"/>
      <c r="Y50" s="359"/>
      <c r="Z50" s="359"/>
      <c r="AA50" s="359"/>
      <c r="AB50" s="359"/>
      <c r="AC50" s="359"/>
      <c r="AD50" s="359"/>
      <c r="AE50" s="359"/>
      <c r="AF50" s="359"/>
      <c r="AG50" s="359"/>
      <c r="AH50" s="359"/>
      <c r="AI50" s="359"/>
      <c r="AJ50" s="359"/>
      <c r="AK50" s="359"/>
      <c r="AL50" s="359"/>
      <c r="AM50" s="359"/>
      <c r="AN50" s="359"/>
      <c r="AO50" s="359"/>
      <c r="AP50" s="359"/>
      <c r="AQ50" s="359"/>
      <c r="AR50" s="359"/>
      <c r="AS50" s="360"/>
      <c r="AT50" s="361"/>
      <c r="AU50" s="362"/>
      <c r="AV50" s="362"/>
      <c r="AW50" s="362"/>
      <c r="AX50" s="362"/>
      <c r="AY50" s="362"/>
      <c r="AZ50" s="362"/>
      <c r="BA50" s="362"/>
      <c r="BB50" s="362"/>
      <c r="BC50" s="362"/>
      <c r="BD50" s="362"/>
      <c r="BE50" s="362"/>
      <c r="BF50" s="362"/>
      <c r="BG50" s="362"/>
      <c r="BH50" s="363"/>
      <c r="BI50" s="323"/>
      <c r="BJ50" s="324"/>
      <c r="BK50" s="324"/>
      <c r="BL50" s="324"/>
      <c r="BM50" s="324"/>
      <c r="BN50" s="324"/>
      <c r="BO50" s="324"/>
      <c r="BP50" s="324"/>
      <c r="BQ50" s="324"/>
      <c r="BR50" s="324"/>
      <c r="BS50" s="324"/>
      <c r="BT50" s="324"/>
      <c r="BU50" s="324"/>
      <c r="BV50" s="324"/>
      <c r="BW50" s="324"/>
      <c r="BX50" s="324"/>
      <c r="BY50" s="324"/>
      <c r="BZ50" s="325"/>
      <c r="CA50" s="323"/>
      <c r="CB50" s="324"/>
      <c r="CC50" s="324"/>
      <c r="CD50" s="324"/>
      <c r="CE50" s="324"/>
      <c r="CF50" s="324"/>
      <c r="CG50" s="324"/>
      <c r="CH50" s="324"/>
      <c r="CI50" s="324"/>
      <c r="CJ50" s="324"/>
      <c r="CK50" s="324"/>
      <c r="CL50" s="324"/>
      <c r="CM50" s="324"/>
      <c r="CN50" s="324"/>
      <c r="CO50" s="324"/>
      <c r="CP50" s="324"/>
      <c r="CQ50" s="324"/>
      <c r="CR50" s="324"/>
      <c r="CS50" s="324"/>
      <c r="CT50" s="324"/>
      <c r="CU50" s="324"/>
      <c r="CV50" s="324"/>
      <c r="CW50" s="324"/>
      <c r="CX50" s="324"/>
      <c r="CY50" s="324"/>
      <c r="CZ50" s="324"/>
      <c r="DA50" s="325"/>
    </row>
    <row r="51" spans="1:105" s="22" customFormat="1" ht="21.75" hidden="1" customHeight="1" x14ac:dyDescent="0.25">
      <c r="A51" s="351" t="s">
        <v>53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352"/>
      <c r="S51" s="352"/>
      <c r="T51" s="352"/>
      <c r="U51" s="352"/>
      <c r="V51" s="352"/>
      <c r="W51" s="352"/>
      <c r="X51" s="352"/>
      <c r="Y51" s="352"/>
      <c r="Z51" s="352"/>
      <c r="AA51" s="352"/>
      <c r="AB51" s="352"/>
      <c r="AC51" s="352"/>
      <c r="AD51" s="352"/>
      <c r="AE51" s="352"/>
      <c r="AF51" s="352"/>
      <c r="AG51" s="352"/>
      <c r="AH51" s="352"/>
      <c r="AI51" s="352"/>
      <c r="AJ51" s="352"/>
      <c r="AK51" s="352"/>
      <c r="AL51" s="352"/>
      <c r="AM51" s="352"/>
      <c r="AN51" s="352"/>
      <c r="AO51" s="352"/>
      <c r="AP51" s="352"/>
      <c r="AQ51" s="352"/>
      <c r="AR51" s="352"/>
      <c r="AS51" s="353"/>
      <c r="AT51" s="364"/>
      <c r="AU51" s="365"/>
      <c r="AV51" s="365"/>
      <c r="AW51" s="365"/>
      <c r="AX51" s="365"/>
      <c r="AY51" s="365"/>
      <c r="AZ51" s="365"/>
      <c r="BA51" s="365"/>
      <c r="BB51" s="365"/>
      <c r="BC51" s="365"/>
      <c r="BD51" s="365"/>
      <c r="BE51" s="365"/>
      <c r="BF51" s="365"/>
      <c r="BG51" s="365"/>
      <c r="BH51" s="366"/>
      <c r="BI51" s="331"/>
      <c r="BJ51" s="332"/>
      <c r="BK51" s="332"/>
      <c r="BL51" s="332"/>
      <c r="BM51" s="332"/>
      <c r="BN51" s="332"/>
      <c r="BO51" s="332"/>
      <c r="BP51" s="332"/>
      <c r="BQ51" s="332"/>
      <c r="BR51" s="332"/>
      <c r="BS51" s="332"/>
      <c r="BT51" s="332"/>
      <c r="BU51" s="332"/>
      <c r="BV51" s="332"/>
      <c r="BW51" s="332"/>
      <c r="BX51" s="332"/>
      <c r="BY51" s="332"/>
      <c r="BZ51" s="333"/>
      <c r="CA51" s="331"/>
      <c r="CB51" s="332"/>
      <c r="CC51" s="332"/>
      <c r="CD51" s="332"/>
      <c r="CE51" s="332"/>
      <c r="CF51" s="332"/>
      <c r="CG51" s="332"/>
      <c r="CH51" s="332"/>
      <c r="CI51" s="332"/>
      <c r="CJ51" s="332"/>
      <c r="CK51" s="332"/>
      <c r="CL51" s="332"/>
      <c r="CM51" s="332"/>
      <c r="CN51" s="332"/>
      <c r="CO51" s="332"/>
      <c r="CP51" s="332"/>
      <c r="CQ51" s="332"/>
      <c r="CR51" s="332"/>
      <c r="CS51" s="332"/>
      <c r="CT51" s="332"/>
      <c r="CU51" s="332"/>
      <c r="CV51" s="332"/>
      <c r="CW51" s="332"/>
      <c r="CX51" s="332"/>
      <c r="CY51" s="332"/>
      <c r="CZ51" s="332"/>
      <c r="DA51" s="333"/>
    </row>
    <row r="52" spans="1:105" s="22" customFormat="1" ht="25.5" hidden="1" customHeight="1" x14ac:dyDescent="0.25">
      <c r="A52" s="288" t="s">
        <v>58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  <c r="AD52" s="289"/>
      <c r="AE52" s="289"/>
      <c r="AF52" s="289"/>
      <c r="AG52" s="289"/>
      <c r="AH52" s="289"/>
      <c r="AI52" s="289"/>
      <c r="AJ52" s="289"/>
      <c r="AK52" s="289"/>
      <c r="AL52" s="289"/>
      <c r="AM52" s="289"/>
      <c r="AN52" s="289"/>
      <c r="AO52" s="289"/>
      <c r="AP52" s="289"/>
      <c r="AQ52" s="289"/>
      <c r="AR52" s="289"/>
      <c r="AS52" s="290"/>
      <c r="AT52" s="291"/>
      <c r="AU52" s="292"/>
      <c r="AV52" s="292"/>
      <c r="AW52" s="292"/>
      <c r="AX52" s="292"/>
      <c r="AY52" s="292"/>
      <c r="AZ52" s="292"/>
      <c r="BA52" s="292"/>
      <c r="BB52" s="292"/>
      <c r="BC52" s="292"/>
      <c r="BD52" s="292"/>
      <c r="BE52" s="292"/>
      <c r="BF52" s="292"/>
      <c r="BG52" s="292"/>
      <c r="BH52" s="293"/>
      <c r="BI52" s="285"/>
      <c r="BJ52" s="286"/>
      <c r="BK52" s="286"/>
      <c r="BL52" s="286"/>
      <c r="BM52" s="286"/>
      <c r="BN52" s="286"/>
      <c r="BO52" s="286"/>
      <c r="BP52" s="286"/>
      <c r="BQ52" s="286"/>
      <c r="BR52" s="286"/>
      <c r="BS52" s="286"/>
      <c r="BT52" s="286"/>
      <c r="BU52" s="286"/>
      <c r="BV52" s="286"/>
      <c r="BW52" s="286"/>
      <c r="BX52" s="286"/>
      <c r="BY52" s="286"/>
      <c r="BZ52" s="287"/>
      <c r="CA52" s="285">
        <f t="shared" ref="CA52" si="0">BI52*AT52</f>
        <v>0</v>
      </c>
      <c r="CB52" s="286"/>
      <c r="CC52" s="286"/>
      <c r="CD52" s="286"/>
      <c r="CE52" s="286"/>
      <c r="CF52" s="286"/>
      <c r="CG52" s="286"/>
      <c r="CH52" s="286"/>
      <c r="CI52" s="286"/>
      <c r="CJ52" s="286"/>
      <c r="CK52" s="286"/>
      <c r="CL52" s="286"/>
      <c r="CM52" s="286"/>
      <c r="CN52" s="286"/>
      <c r="CO52" s="286"/>
      <c r="CP52" s="286"/>
      <c r="CQ52" s="286"/>
      <c r="CR52" s="286"/>
      <c r="CS52" s="286"/>
      <c r="CT52" s="286"/>
      <c r="CU52" s="286"/>
      <c r="CV52" s="286"/>
      <c r="CW52" s="286"/>
      <c r="CX52" s="286"/>
      <c r="CY52" s="286"/>
      <c r="CZ52" s="286"/>
      <c r="DA52" s="287"/>
    </row>
    <row r="53" spans="1:105" s="22" customFormat="1" ht="25.5" customHeight="1" x14ac:dyDescent="0.25">
      <c r="A53" s="288" t="s">
        <v>158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  <c r="AC53" s="289"/>
      <c r="AD53" s="289"/>
      <c r="AE53" s="289"/>
      <c r="AF53" s="289"/>
      <c r="AG53" s="289"/>
      <c r="AH53" s="289"/>
      <c r="AI53" s="289"/>
      <c r="AJ53" s="289"/>
      <c r="AK53" s="289"/>
      <c r="AL53" s="289"/>
      <c r="AM53" s="289"/>
      <c r="AN53" s="289"/>
      <c r="AO53" s="289"/>
      <c r="AP53" s="289"/>
      <c r="AQ53" s="289"/>
      <c r="AR53" s="289"/>
      <c r="AS53" s="290"/>
      <c r="AT53" s="291">
        <v>31</v>
      </c>
      <c r="AU53" s="292"/>
      <c r="AV53" s="292"/>
      <c r="AW53" s="292"/>
      <c r="AX53" s="292"/>
      <c r="AY53" s="292"/>
      <c r="AZ53" s="292"/>
      <c r="BA53" s="292"/>
      <c r="BB53" s="292"/>
      <c r="BC53" s="292"/>
      <c r="BD53" s="292"/>
      <c r="BE53" s="292"/>
      <c r="BF53" s="292"/>
      <c r="BG53" s="292"/>
      <c r="BH53" s="293"/>
      <c r="BI53" s="285">
        <v>70110</v>
      </c>
      <c r="BJ53" s="286"/>
      <c r="BK53" s="286"/>
      <c r="BL53" s="286"/>
      <c r="BM53" s="286"/>
      <c r="BN53" s="286"/>
      <c r="BO53" s="286"/>
      <c r="BP53" s="286"/>
      <c r="BQ53" s="286"/>
      <c r="BR53" s="286"/>
      <c r="BS53" s="286"/>
      <c r="BT53" s="286"/>
      <c r="BU53" s="286"/>
      <c r="BV53" s="286"/>
      <c r="BW53" s="286"/>
      <c r="BX53" s="286"/>
      <c r="BY53" s="286"/>
      <c r="BZ53" s="287"/>
      <c r="CA53" s="285">
        <f>AT53*BI53+450</f>
        <v>2173860</v>
      </c>
      <c r="CB53" s="286"/>
      <c r="CC53" s="286"/>
      <c r="CD53" s="286"/>
      <c r="CE53" s="286"/>
      <c r="CF53" s="286"/>
      <c r="CG53" s="286"/>
      <c r="CH53" s="286"/>
      <c r="CI53" s="286"/>
      <c r="CJ53" s="286"/>
      <c r="CK53" s="286"/>
      <c r="CL53" s="286"/>
      <c r="CM53" s="286"/>
      <c r="CN53" s="286"/>
      <c r="CO53" s="286"/>
      <c r="CP53" s="286"/>
      <c r="CQ53" s="286"/>
      <c r="CR53" s="286"/>
      <c r="CS53" s="286"/>
      <c r="CT53" s="286"/>
      <c r="CU53" s="286"/>
      <c r="CV53" s="286"/>
      <c r="CW53" s="286"/>
      <c r="CX53" s="286"/>
      <c r="CY53" s="286"/>
      <c r="CZ53" s="286"/>
      <c r="DA53" s="287"/>
    </row>
    <row r="54" spans="1:105" s="22" customFormat="1" ht="25.5" hidden="1" customHeight="1" x14ac:dyDescent="0.25">
      <c r="A54" s="288"/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  <c r="AA54" s="289"/>
      <c r="AB54" s="289"/>
      <c r="AC54" s="289"/>
      <c r="AD54" s="289"/>
      <c r="AE54" s="289"/>
      <c r="AF54" s="289"/>
      <c r="AG54" s="289"/>
      <c r="AH54" s="289"/>
      <c r="AI54" s="289"/>
      <c r="AJ54" s="289"/>
      <c r="AK54" s="289"/>
      <c r="AL54" s="289"/>
      <c r="AM54" s="289"/>
      <c r="AN54" s="289"/>
      <c r="AO54" s="289"/>
      <c r="AP54" s="289"/>
      <c r="AQ54" s="289"/>
      <c r="AR54" s="289"/>
      <c r="AS54" s="290"/>
      <c r="AT54" s="291"/>
      <c r="AU54" s="292"/>
      <c r="AV54" s="292"/>
      <c r="AW54" s="292"/>
      <c r="AX54" s="292"/>
      <c r="AY54" s="292"/>
      <c r="AZ54" s="292"/>
      <c r="BA54" s="292"/>
      <c r="BB54" s="292"/>
      <c r="BC54" s="292"/>
      <c r="BD54" s="292"/>
      <c r="BE54" s="292"/>
      <c r="BF54" s="292"/>
      <c r="BG54" s="292"/>
      <c r="BH54" s="293"/>
      <c r="BI54" s="285"/>
      <c r="BJ54" s="286"/>
      <c r="BK54" s="286"/>
      <c r="BL54" s="286"/>
      <c r="BM54" s="286"/>
      <c r="BN54" s="286"/>
      <c r="BO54" s="286"/>
      <c r="BP54" s="286"/>
      <c r="BQ54" s="286"/>
      <c r="BR54" s="286"/>
      <c r="BS54" s="286"/>
      <c r="BT54" s="286"/>
      <c r="BU54" s="286"/>
      <c r="BV54" s="286"/>
      <c r="BW54" s="286"/>
      <c r="BX54" s="286"/>
      <c r="BY54" s="286"/>
      <c r="BZ54" s="287"/>
      <c r="CA54" s="285">
        <f t="shared" ref="CA54:CA57" si="1">AT54*BI54</f>
        <v>0</v>
      </c>
      <c r="CB54" s="286"/>
      <c r="CC54" s="286"/>
      <c r="CD54" s="286"/>
      <c r="CE54" s="286"/>
      <c r="CF54" s="286"/>
      <c r="CG54" s="286"/>
      <c r="CH54" s="286"/>
      <c r="CI54" s="286"/>
      <c r="CJ54" s="286"/>
      <c r="CK54" s="286"/>
      <c r="CL54" s="286"/>
      <c r="CM54" s="286"/>
      <c r="CN54" s="286"/>
      <c r="CO54" s="286"/>
      <c r="CP54" s="286"/>
      <c r="CQ54" s="286"/>
      <c r="CR54" s="286"/>
      <c r="CS54" s="286"/>
      <c r="CT54" s="286"/>
      <c r="CU54" s="286"/>
      <c r="CV54" s="286"/>
      <c r="CW54" s="286"/>
      <c r="CX54" s="286"/>
      <c r="CY54" s="286"/>
      <c r="CZ54" s="286"/>
      <c r="DA54" s="287"/>
    </row>
    <row r="55" spans="1:105" s="22" customFormat="1" ht="25.5" customHeight="1" x14ac:dyDescent="0.25">
      <c r="A55" s="288" t="s">
        <v>159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  <c r="AF55" s="289"/>
      <c r="AG55" s="289"/>
      <c r="AH55" s="289"/>
      <c r="AI55" s="289"/>
      <c r="AJ55" s="289"/>
      <c r="AK55" s="289"/>
      <c r="AL55" s="289"/>
      <c r="AM55" s="289"/>
      <c r="AN55" s="289"/>
      <c r="AO55" s="289"/>
      <c r="AP55" s="289"/>
      <c r="AQ55" s="289"/>
      <c r="AR55" s="289"/>
      <c r="AS55" s="290"/>
      <c r="AT55" s="291">
        <v>1</v>
      </c>
      <c r="AU55" s="292"/>
      <c r="AV55" s="292"/>
      <c r="AW55" s="292"/>
      <c r="AX55" s="292"/>
      <c r="AY55" s="292"/>
      <c r="AZ55" s="292"/>
      <c r="BA55" s="292"/>
      <c r="BB55" s="292"/>
      <c r="BC55" s="292"/>
      <c r="BD55" s="292"/>
      <c r="BE55" s="292"/>
      <c r="BF55" s="292"/>
      <c r="BG55" s="292"/>
      <c r="BH55" s="293"/>
      <c r="BI55" s="285">
        <v>50000</v>
      </c>
      <c r="BJ55" s="286"/>
      <c r="BK55" s="286"/>
      <c r="BL55" s="286"/>
      <c r="BM55" s="286"/>
      <c r="BN55" s="286"/>
      <c r="BO55" s="286"/>
      <c r="BP55" s="286"/>
      <c r="BQ55" s="286"/>
      <c r="BR55" s="286"/>
      <c r="BS55" s="286"/>
      <c r="BT55" s="286"/>
      <c r="BU55" s="286"/>
      <c r="BV55" s="286"/>
      <c r="BW55" s="286"/>
      <c r="BX55" s="286"/>
      <c r="BY55" s="286"/>
      <c r="BZ55" s="287"/>
      <c r="CA55" s="285">
        <f>AT55*BI55</f>
        <v>50000</v>
      </c>
      <c r="CB55" s="286"/>
      <c r="CC55" s="286"/>
      <c r="CD55" s="286"/>
      <c r="CE55" s="286"/>
      <c r="CF55" s="286"/>
      <c r="CG55" s="286"/>
      <c r="CH55" s="286"/>
      <c r="CI55" s="286"/>
      <c r="CJ55" s="286"/>
      <c r="CK55" s="286"/>
      <c r="CL55" s="286"/>
      <c r="CM55" s="286"/>
      <c r="CN55" s="286"/>
      <c r="CO55" s="286"/>
      <c r="CP55" s="286"/>
      <c r="CQ55" s="286"/>
      <c r="CR55" s="286"/>
      <c r="CS55" s="286"/>
      <c r="CT55" s="286"/>
      <c r="CU55" s="286"/>
      <c r="CV55" s="286"/>
      <c r="CW55" s="286"/>
      <c r="CX55" s="286"/>
      <c r="CY55" s="286"/>
      <c r="CZ55" s="286"/>
      <c r="DA55" s="287"/>
    </row>
    <row r="56" spans="1:105" s="22" customFormat="1" ht="25.5" hidden="1" customHeight="1" x14ac:dyDescent="0.25">
      <c r="A56" s="288"/>
      <c r="B56" s="289"/>
      <c r="C56" s="289"/>
      <c r="D56" s="289"/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289"/>
      <c r="Z56" s="289"/>
      <c r="AA56" s="289"/>
      <c r="AB56" s="289"/>
      <c r="AC56" s="289"/>
      <c r="AD56" s="289"/>
      <c r="AE56" s="289"/>
      <c r="AF56" s="289"/>
      <c r="AG56" s="289"/>
      <c r="AH56" s="289"/>
      <c r="AI56" s="289"/>
      <c r="AJ56" s="289"/>
      <c r="AK56" s="289"/>
      <c r="AL56" s="289"/>
      <c r="AM56" s="289"/>
      <c r="AN56" s="289"/>
      <c r="AO56" s="289"/>
      <c r="AP56" s="289"/>
      <c r="AQ56" s="289"/>
      <c r="AR56" s="289"/>
      <c r="AS56" s="290"/>
      <c r="AT56" s="291"/>
      <c r="AU56" s="292"/>
      <c r="AV56" s="292"/>
      <c r="AW56" s="292"/>
      <c r="AX56" s="292"/>
      <c r="AY56" s="292"/>
      <c r="AZ56" s="292"/>
      <c r="BA56" s="292"/>
      <c r="BB56" s="292"/>
      <c r="BC56" s="292"/>
      <c r="BD56" s="292"/>
      <c r="BE56" s="292"/>
      <c r="BF56" s="292"/>
      <c r="BG56" s="292"/>
      <c r="BH56" s="293"/>
      <c r="BI56" s="285"/>
      <c r="BJ56" s="286"/>
      <c r="BK56" s="286"/>
      <c r="BL56" s="286"/>
      <c r="BM56" s="286"/>
      <c r="BN56" s="286"/>
      <c r="BO56" s="286"/>
      <c r="BP56" s="286"/>
      <c r="BQ56" s="286"/>
      <c r="BR56" s="286"/>
      <c r="BS56" s="286"/>
      <c r="BT56" s="286"/>
      <c r="BU56" s="286"/>
      <c r="BV56" s="286"/>
      <c r="BW56" s="286"/>
      <c r="BX56" s="286"/>
      <c r="BY56" s="286"/>
      <c r="BZ56" s="287"/>
      <c r="CA56" s="285"/>
      <c r="CB56" s="286"/>
      <c r="CC56" s="286"/>
      <c r="CD56" s="286"/>
      <c r="CE56" s="286"/>
      <c r="CF56" s="286"/>
      <c r="CG56" s="286"/>
      <c r="CH56" s="286"/>
      <c r="CI56" s="286"/>
      <c r="CJ56" s="286"/>
      <c r="CK56" s="286"/>
      <c r="CL56" s="286"/>
      <c r="CM56" s="286"/>
      <c r="CN56" s="286"/>
      <c r="CO56" s="286"/>
      <c r="CP56" s="286"/>
      <c r="CQ56" s="286"/>
      <c r="CR56" s="286"/>
      <c r="CS56" s="286"/>
      <c r="CT56" s="286"/>
      <c r="CU56" s="286"/>
      <c r="CV56" s="286"/>
      <c r="CW56" s="286"/>
      <c r="CX56" s="286"/>
      <c r="CY56" s="286"/>
      <c r="CZ56" s="286"/>
      <c r="DA56" s="287"/>
    </row>
    <row r="57" spans="1:105" s="22" customFormat="1" ht="25.5" hidden="1" customHeight="1" x14ac:dyDescent="0.25">
      <c r="A57" s="288"/>
      <c r="B57" s="289"/>
      <c r="C57" s="289"/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289"/>
      <c r="Z57" s="289"/>
      <c r="AA57" s="289"/>
      <c r="AB57" s="289"/>
      <c r="AC57" s="289"/>
      <c r="AD57" s="289"/>
      <c r="AE57" s="289"/>
      <c r="AF57" s="289"/>
      <c r="AG57" s="289"/>
      <c r="AH57" s="289"/>
      <c r="AI57" s="289"/>
      <c r="AJ57" s="289"/>
      <c r="AK57" s="289"/>
      <c r="AL57" s="289"/>
      <c r="AM57" s="289"/>
      <c r="AN57" s="289"/>
      <c r="AO57" s="289"/>
      <c r="AP57" s="289"/>
      <c r="AQ57" s="289"/>
      <c r="AR57" s="289"/>
      <c r="AS57" s="290"/>
      <c r="AT57" s="291"/>
      <c r="AU57" s="292"/>
      <c r="AV57" s="292"/>
      <c r="AW57" s="292"/>
      <c r="AX57" s="292"/>
      <c r="AY57" s="292"/>
      <c r="AZ57" s="292"/>
      <c r="BA57" s="292"/>
      <c r="BB57" s="292"/>
      <c r="BC57" s="292"/>
      <c r="BD57" s="292"/>
      <c r="BE57" s="292"/>
      <c r="BF57" s="292"/>
      <c r="BG57" s="292"/>
      <c r="BH57" s="293"/>
      <c r="BI57" s="285"/>
      <c r="BJ57" s="286"/>
      <c r="BK57" s="286"/>
      <c r="BL57" s="286"/>
      <c r="BM57" s="286"/>
      <c r="BN57" s="286"/>
      <c r="BO57" s="286"/>
      <c r="BP57" s="286"/>
      <c r="BQ57" s="286"/>
      <c r="BR57" s="286"/>
      <c r="BS57" s="286"/>
      <c r="BT57" s="286"/>
      <c r="BU57" s="286"/>
      <c r="BV57" s="286"/>
      <c r="BW57" s="286"/>
      <c r="BX57" s="286"/>
      <c r="BY57" s="286"/>
      <c r="BZ57" s="287"/>
      <c r="CA57" s="285">
        <f t="shared" si="1"/>
        <v>0</v>
      </c>
      <c r="CB57" s="286"/>
      <c r="CC57" s="286"/>
      <c r="CD57" s="286"/>
      <c r="CE57" s="286"/>
      <c r="CF57" s="286"/>
      <c r="CG57" s="286"/>
      <c r="CH57" s="286"/>
      <c r="CI57" s="286"/>
      <c r="CJ57" s="286"/>
      <c r="CK57" s="286"/>
      <c r="CL57" s="286"/>
      <c r="CM57" s="286"/>
      <c r="CN57" s="286"/>
      <c r="CO57" s="286"/>
      <c r="CP57" s="286"/>
      <c r="CQ57" s="286"/>
      <c r="CR57" s="286"/>
      <c r="CS57" s="286"/>
      <c r="CT57" s="286"/>
      <c r="CU57" s="286"/>
      <c r="CV57" s="286"/>
      <c r="CW57" s="286"/>
      <c r="CX57" s="286"/>
      <c r="CY57" s="286"/>
      <c r="CZ57" s="286"/>
      <c r="DA57" s="287"/>
    </row>
    <row r="58" spans="1:105" s="22" customFormat="1" ht="25.5" hidden="1" customHeight="1" x14ac:dyDescent="0.25">
      <c r="A58" s="288" t="s">
        <v>98</v>
      </c>
      <c r="B58" s="289"/>
      <c r="C58" s="289"/>
      <c r="D58" s="289"/>
      <c r="E58" s="289"/>
      <c r="F58" s="289"/>
      <c r="G58" s="289"/>
      <c r="H58" s="289"/>
      <c r="I58" s="289"/>
      <c r="J58" s="289"/>
      <c r="K58" s="289"/>
      <c r="L58" s="289"/>
      <c r="M58" s="289"/>
      <c r="N58" s="289"/>
      <c r="O58" s="289"/>
      <c r="P58" s="289"/>
      <c r="Q58" s="289"/>
      <c r="R58" s="289"/>
      <c r="S58" s="289"/>
      <c r="T58" s="289"/>
      <c r="U58" s="289"/>
      <c r="V58" s="289"/>
      <c r="W58" s="289"/>
      <c r="X58" s="289"/>
      <c r="Y58" s="289"/>
      <c r="Z58" s="289"/>
      <c r="AA58" s="289"/>
      <c r="AB58" s="289"/>
      <c r="AC58" s="289"/>
      <c r="AD58" s="289"/>
      <c r="AE58" s="289"/>
      <c r="AF58" s="289"/>
      <c r="AG58" s="289"/>
      <c r="AH58" s="289"/>
      <c r="AI58" s="289"/>
      <c r="AJ58" s="289"/>
      <c r="AK58" s="289"/>
      <c r="AL58" s="289"/>
      <c r="AM58" s="289"/>
      <c r="AN58" s="289"/>
      <c r="AO58" s="289"/>
      <c r="AP58" s="289"/>
      <c r="AQ58" s="289"/>
      <c r="AR58" s="289"/>
      <c r="AS58" s="290"/>
      <c r="AT58" s="291">
        <v>5</v>
      </c>
      <c r="AU58" s="292"/>
      <c r="AV58" s="292"/>
      <c r="AW58" s="292"/>
      <c r="AX58" s="292"/>
      <c r="AY58" s="292"/>
      <c r="AZ58" s="292"/>
      <c r="BA58" s="292"/>
      <c r="BB58" s="292"/>
      <c r="BC58" s="292"/>
      <c r="BD58" s="292"/>
      <c r="BE58" s="292"/>
      <c r="BF58" s="292"/>
      <c r="BG58" s="292"/>
      <c r="BH58" s="293"/>
      <c r="BI58" s="285">
        <v>13700</v>
      </c>
      <c r="BJ58" s="286"/>
      <c r="BK58" s="286"/>
      <c r="BL58" s="286"/>
      <c r="BM58" s="286"/>
      <c r="BN58" s="286"/>
      <c r="BO58" s="286"/>
      <c r="BP58" s="286"/>
      <c r="BQ58" s="286"/>
      <c r="BR58" s="286"/>
      <c r="BS58" s="286"/>
      <c r="BT58" s="286"/>
      <c r="BU58" s="286"/>
      <c r="BV58" s="286"/>
      <c r="BW58" s="286"/>
      <c r="BX58" s="286"/>
      <c r="BY58" s="286"/>
      <c r="BZ58" s="287"/>
      <c r="CA58" s="285"/>
      <c r="CB58" s="286"/>
      <c r="CC58" s="286"/>
      <c r="CD58" s="286"/>
      <c r="CE58" s="286"/>
      <c r="CF58" s="286"/>
      <c r="CG58" s="286"/>
      <c r="CH58" s="286"/>
      <c r="CI58" s="286"/>
      <c r="CJ58" s="286"/>
      <c r="CK58" s="286"/>
      <c r="CL58" s="286"/>
      <c r="CM58" s="286"/>
      <c r="CN58" s="286"/>
      <c r="CO58" s="286"/>
      <c r="CP58" s="286"/>
      <c r="CQ58" s="286"/>
      <c r="CR58" s="286"/>
      <c r="CS58" s="286"/>
      <c r="CT58" s="286"/>
      <c r="CU58" s="286"/>
      <c r="CV58" s="286"/>
      <c r="CW58" s="286"/>
      <c r="CX58" s="286"/>
      <c r="CY58" s="286"/>
      <c r="CZ58" s="286"/>
      <c r="DA58" s="287"/>
    </row>
    <row r="59" spans="1:105" s="22" customFormat="1" ht="24" hidden="1" customHeight="1" x14ac:dyDescent="0.25">
      <c r="A59" s="288"/>
      <c r="B59" s="289"/>
      <c r="C59" s="289"/>
      <c r="D59" s="289"/>
      <c r="E59" s="289"/>
      <c r="F59" s="289"/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289"/>
      <c r="R59" s="289"/>
      <c r="S59" s="289"/>
      <c r="T59" s="289"/>
      <c r="U59" s="289"/>
      <c r="V59" s="289"/>
      <c r="W59" s="289"/>
      <c r="X59" s="289"/>
      <c r="Y59" s="289"/>
      <c r="Z59" s="289"/>
      <c r="AA59" s="289"/>
      <c r="AB59" s="289"/>
      <c r="AC59" s="289"/>
      <c r="AD59" s="289"/>
      <c r="AE59" s="289"/>
      <c r="AF59" s="289"/>
      <c r="AG59" s="289"/>
      <c r="AH59" s="289"/>
      <c r="AI59" s="289"/>
      <c r="AJ59" s="289"/>
      <c r="AK59" s="289"/>
      <c r="AL59" s="289"/>
      <c r="AM59" s="289"/>
      <c r="AN59" s="289"/>
      <c r="AO59" s="289"/>
      <c r="AP59" s="289"/>
      <c r="AQ59" s="289"/>
      <c r="AR59" s="289"/>
      <c r="AS59" s="290"/>
      <c r="AT59" s="291"/>
      <c r="AU59" s="292"/>
      <c r="AV59" s="292"/>
      <c r="AW59" s="292"/>
      <c r="AX59" s="292"/>
      <c r="AY59" s="292"/>
      <c r="AZ59" s="292"/>
      <c r="BA59" s="292"/>
      <c r="BB59" s="292"/>
      <c r="BC59" s="292"/>
      <c r="BD59" s="292"/>
      <c r="BE59" s="292"/>
      <c r="BF59" s="292"/>
      <c r="BG59" s="292"/>
      <c r="BH59" s="293"/>
      <c r="BI59" s="285"/>
      <c r="BJ59" s="286"/>
      <c r="BK59" s="286"/>
      <c r="BL59" s="286"/>
      <c r="BM59" s="286"/>
      <c r="BN59" s="286"/>
      <c r="BO59" s="286"/>
      <c r="BP59" s="286"/>
      <c r="BQ59" s="286"/>
      <c r="BR59" s="286"/>
      <c r="BS59" s="286"/>
      <c r="BT59" s="286"/>
      <c r="BU59" s="286"/>
      <c r="BV59" s="286"/>
      <c r="BW59" s="286"/>
      <c r="BX59" s="286"/>
      <c r="BY59" s="286"/>
      <c r="BZ59" s="287"/>
      <c r="CA59" s="285">
        <f>AT59*BI59</f>
        <v>0</v>
      </c>
      <c r="CB59" s="286"/>
      <c r="CC59" s="286"/>
      <c r="CD59" s="286"/>
      <c r="CE59" s="286"/>
      <c r="CF59" s="286"/>
      <c r="CG59" s="286"/>
      <c r="CH59" s="286"/>
      <c r="CI59" s="286"/>
      <c r="CJ59" s="286"/>
      <c r="CK59" s="286"/>
      <c r="CL59" s="286"/>
      <c r="CM59" s="286"/>
      <c r="CN59" s="286"/>
      <c r="CO59" s="286"/>
      <c r="CP59" s="286"/>
      <c r="CQ59" s="286"/>
      <c r="CR59" s="286"/>
      <c r="CS59" s="286"/>
      <c r="CT59" s="286"/>
      <c r="CU59" s="286"/>
      <c r="CV59" s="286"/>
      <c r="CW59" s="286"/>
      <c r="CX59" s="286"/>
      <c r="CY59" s="286"/>
      <c r="CZ59" s="286"/>
      <c r="DA59" s="287"/>
    </row>
    <row r="60" spans="1:105" s="22" customFormat="1" ht="14.25" hidden="1" customHeight="1" x14ac:dyDescent="0.25">
      <c r="A60" s="348"/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349"/>
      <c r="S60" s="349"/>
      <c r="T60" s="349"/>
      <c r="U60" s="349"/>
      <c r="V60" s="349"/>
      <c r="W60" s="349"/>
      <c r="X60" s="349"/>
      <c r="Y60" s="349"/>
      <c r="Z60" s="349"/>
      <c r="AA60" s="349"/>
      <c r="AB60" s="349"/>
      <c r="AC60" s="349"/>
      <c r="AD60" s="349"/>
      <c r="AE60" s="349"/>
      <c r="AF60" s="349"/>
      <c r="AG60" s="349"/>
      <c r="AH60" s="349"/>
      <c r="AI60" s="349"/>
      <c r="AJ60" s="349"/>
      <c r="AK60" s="349"/>
      <c r="AL60" s="349"/>
      <c r="AM60" s="349"/>
      <c r="AN60" s="349"/>
      <c r="AO60" s="349"/>
      <c r="AP60" s="349"/>
      <c r="AQ60" s="349"/>
      <c r="AR60" s="349"/>
      <c r="AS60" s="350"/>
      <c r="AT60" s="291"/>
      <c r="AU60" s="292"/>
      <c r="AV60" s="292"/>
      <c r="AW60" s="292"/>
      <c r="AX60" s="292"/>
      <c r="AY60" s="292"/>
      <c r="AZ60" s="292"/>
      <c r="BA60" s="292"/>
      <c r="BB60" s="292"/>
      <c r="BC60" s="292"/>
      <c r="BD60" s="292"/>
      <c r="BE60" s="292"/>
      <c r="BF60" s="292"/>
      <c r="BG60" s="292"/>
      <c r="BH60" s="293"/>
      <c r="BI60" s="285"/>
      <c r="BJ60" s="286"/>
      <c r="BK60" s="286"/>
      <c r="BL60" s="286"/>
      <c r="BM60" s="286"/>
      <c r="BN60" s="286"/>
      <c r="BO60" s="286"/>
      <c r="BP60" s="286"/>
      <c r="BQ60" s="286"/>
      <c r="BR60" s="286"/>
      <c r="BS60" s="286"/>
      <c r="BT60" s="286"/>
      <c r="BU60" s="286"/>
      <c r="BV60" s="286"/>
      <c r="BW60" s="286"/>
      <c r="BX60" s="286"/>
      <c r="BY60" s="286"/>
      <c r="BZ60" s="287"/>
      <c r="CA60" s="285"/>
      <c r="CB60" s="286"/>
      <c r="CC60" s="286"/>
      <c r="CD60" s="286"/>
      <c r="CE60" s="286"/>
      <c r="CF60" s="286"/>
      <c r="CG60" s="286"/>
      <c r="CH60" s="286"/>
      <c r="CI60" s="286"/>
      <c r="CJ60" s="286"/>
      <c r="CK60" s="286"/>
      <c r="CL60" s="286"/>
      <c r="CM60" s="286"/>
      <c r="CN60" s="286"/>
      <c r="CO60" s="286"/>
      <c r="CP60" s="286"/>
      <c r="CQ60" s="286"/>
      <c r="CR60" s="286"/>
      <c r="CS60" s="286"/>
      <c r="CT60" s="286"/>
      <c r="CU60" s="286"/>
      <c r="CV60" s="286"/>
      <c r="CW60" s="286"/>
      <c r="CX60" s="286"/>
      <c r="CY60" s="286"/>
      <c r="CZ60" s="286"/>
      <c r="DA60" s="287"/>
    </row>
    <row r="61" spans="1:105" s="22" customFormat="1" ht="14.25" hidden="1" customHeight="1" x14ac:dyDescent="0.25">
      <c r="A61" s="348"/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49"/>
      <c r="W61" s="349"/>
      <c r="X61" s="349"/>
      <c r="Y61" s="349"/>
      <c r="Z61" s="349"/>
      <c r="AA61" s="349"/>
      <c r="AB61" s="349"/>
      <c r="AC61" s="349"/>
      <c r="AD61" s="349"/>
      <c r="AE61" s="349"/>
      <c r="AF61" s="349"/>
      <c r="AG61" s="349"/>
      <c r="AH61" s="349"/>
      <c r="AI61" s="349"/>
      <c r="AJ61" s="349"/>
      <c r="AK61" s="349"/>
      <c r="AL61" s="349"/>
      <c r="AM61" s="349"/>
      <c r="AN61" s="349"/>
      <c r="AO61" s="349"/>
      <c r="AP61" s="349"/>
      <c r="AQ61" s="349"/>
      <c r="AR61" s="349"/>
      <c r="AS61" s="350"/>
      <c r="AT61" s="291"/>
      <c r="AU61" s="292"/>
      <c r="AV61" s="292"/>
      <c r="AW61" s="292"/>
      <c r="AX61" s="292"/>
      <c r="AY61" s="292"/>
      <c r="AZ61" s="292"/>
      <c r="BA61" s="292"/>
      <c r="BB61" s="292"/>
      <c r="BC61" s="292"/>
      <c r="BD61" s="292"/>
      <c r="BE61" s="292"/>
      <c r="BF61" s="292"/>
      <c r="BG61" s="292"/>
      <c r="BH61" s="293"/>
      <c r="BI61" s="285"/>
      <c r="BJ61" s="286"/>
      <c r="BK61" s="286"/>
      <c r="BL61" s="286"/>
      <c r="BM61" s="286"/>
      <c r="BN61" s="286"/>
      <c r="BO61" s="286"/>
      <c r="BP61" s="286"/>
      <c r="BQ61" s="286"/>
      <c r="BR61" s="286"/>
      <c r="BS61" s="286"/>
      <c r="BT61" s="286"/>
      <c r="BU61" s="286"/>
      <c r="BV61" s="286"/>
      <c r="BW61" s="286"/>
      <c r="BX61" s="286"/>
      <c r="BY61" s="286"/>
      <c r="BZ61" s="287"/>
      <c r="CA61" s="285"/>
      <c r="CB61" s="286"/>
      <c r="CC61" s="286"/>
      <c r="CD61" s="286"/>
      <c r="CE61" s="286"/>
      <c r="CF61" s="286"/>
      <c r="CG61" s="286"/>
      <c r="CH61" s="286"/>
      <c r="CI61" s="286"/>
      <c r="CJ61" s="286"/>
      <c r="CK61" s="286"/>
      <c r="CL61" s="286"/>
      <c r="CM61" s="286"/>
      <c r="CN61" s="286"/>
      <c r="CO61" s="286"/>
      <c r="CP61" s="286"/>
      <c r="CQ61" s="286"/>
      <c r="CR61" s="286"/>
      <c r="CS61" s="286"/>
      <c r="CT61" s="286"/>
      <c r="CU61" s="286"/>
      <c r="CV61" s="286"/>
      <c r="CW61" s="286"/>
      <c r="CX61" s="286"/>
      <c r="CY61" s="286"/>
      <c r="CZ61" s="286"/>
      <c r="DA61" s="287"/>
    </row>
    <row r="62" spans="1:105" s="22" customFormat="1" ht="14.25" hidden="1" customHeight="1" x14ac:dyDescent="0.25">
      <c r="A62" s="348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49"/>
      <c r="W62" s="349"/>
      <c r="X62" s="349"/>
      <c r="Y62" s="349"/>
      <c r="Z62" s="349"/>
      <c r="AA62" s="349"/>
      <c r="AB62" s="349"/>
      <c r="AC62" s="349"/>
      <c r="AD62" s="349"/>
      <c r="AE62" s="349"/>
      <c r="AF62" s="349"/>
      <c r="AG62" s="349"/>
      <c r="AH62" s="349"/>
      <c r="AI62" s="349"/>
      <c r="AJ62" s="349"/>
      <c r="AK62" s="349"/>
      <c r="AL62" s="349"/>
      <c r="AM62" s="349"/>
      <c r="AN62" s="349"/>
      <c r="AO62" s="349"/>
      <c r="AP62" s="349"/>
      <c r="AQ62" s="349"/>
      <c r="AR62" s="349"/>
      <c r="AS62" s="350"/>
      <c r="AT62" s="291"/>
      <c r="AU62" s="292"/>
      <c r="AV62" s="292"/>
      <c r="AW62" s="292"/>
      <c r="AX62" s="292"/>
      <c r="AY62" s="292"/>
      <c r="AZ62" s="292"/>
      <c r="BA62" s="292"/>
      <c r="BB62" s="292"/>
      <c r="BC62" s="292"/>
      <c r="BD62" s="292"/>
      <c r="BE62" s="292"/>
      <c r="BF62" s="292"/>
      <c r="BG62" s="292"/>
      <c r="BH62" s="293"/>
      <c r="BI62" s="285"/>
      <c r="BJ62" s="286"/>
      <c r="BK62" s="286"/>
      <c r="BL62" s="286"/>
      <c r="BM62" s="286"/>
      <c r="BN62" s="286"/>
      <c r="BO62" s="286"/>
      <c r="BP62" s="286"/>
      <c r="BQ62" s="286"/>
      <c r="BR62" s="286"/>
      <c r="BS62" s="286"/>
      <c r="BT62" s="286"/>
      <c r="BU62" s="286"/>
      <c r="BV62" s="286"/>
      <c r="BW62" s="286"/>
      <c r="BX62" s="286"/>
      <c r="BY62" s="286"/>
      <c r="BZ62" s="287"/>
      <c r="CA62" s="285"/>
      <c r="CB62" s="286"/>
      <c r="CC62" s="286"/>
      <c r="CD62" s="286"/>
      <c r="CE62" s="286"/>
      <c r="CF62" s="286"/>
      <c r="CG62" s="286"/>
      <c r="CH62" s="286"/>
      <c r="CI62" s="286"/>
      <c r="CJ62" s="286"/>
      <c r="CK62" s="286"/>
      <c r="CL62" s="286"/>
      <c r="CM62" s="286"/>
      <c r="CN62" s="286"/>
      <c r="CO62" s="286"/>
      <c r="CP62" s="286"/>
      <c r="CQ62" s="286"/>
      <c r="CR62" s="286"/>
      <c r="CS62" s="286"/>
      <c r="CT62" s="286"/>
      <c r="CU62" s="286"/>
      <c r="CV62" s="286"/>
      <c r="CW62" s="286"/>
      <c r="CX62" s="286"/>
      <c r="CY62" s="286"/>
      <c r="CZ62" s="286"/>
      <c r="DA62" s="287"/>
    </row>
    <row r="63" spans="1:105" s="22" customFormat="1" ht="14.25" hidden="1" customHeight="1" x14ac:dyDescent="0.25">
      <c r="A63" s="348"/>
      <c r="B63" s="349"/>
      <c r="C63" s="349"/>
      <c r="D63" s="349"/>
      <c r="E63" s="349"/>
      <c r="F63" s="349"/>
      <c r="G63" s="349"/>
      <c r="H63" s="349"/>
      <c r="I63" s="349"/>
      <c r="J63" s="349"/>
      <c r="K63" s="349"/>
      <c r="L63" s="349"/>
      <c r="M63" s="349"/>
      <c r="N63" s="349"/>
      <c r="O63" s="349"/>
      <c r="P63" s="349"/>
      <c r="Q63" s="349"/>
      <c r="R63" s="349"/>
      <c r="S63" s="349"/>
      <c r="T63" s="349"/>
      <c r="U63" s="349"/>
      <c r="V63" s="349"/>
      <c r="W63" s="349"/>
      <c r="X63" s="349"/>
      <c r="Y63" s="349"/>
      <c r="Z63" s="349"/>
      <c r="AA63" s="349"/>
      <c r="AB63" s="349"/>
      <c r="AC63" s="349"/>
      <c r="AD63" s="349"/>
      <c r="AE63" s="349"/>
      <c r="AF63" s="349"/>
      <c r="AG63" s="349"/>
      <c r="AH63" s="349"/>
      <c r="AI63" s="349"/>
      <c r="AJ63" s="349"/>
      <c r="AK63" s="349"/>
      <c r="AL63" s="349"/>
      <c r="AM63" s="349"/>
      <c r="AN63" s="349"/>
      <c r="AO63" s="349"/>
      <c r="AP63" s="349"/>
      <c r="AQ63" s="349"/>
      <c r="AR63" s="349"/>
      <c r="AS63" s="350"/>
      <c r="AT63" s="291"/>
      <c r="AU63" s="292"/>
      <c r="AV63" s="292"/>
      <c r="AW63" s="292"/>
      <c r="AX63" s="292"/>
      <c r="AY63" s="292"/>
      <c r="AZ63" s="292"/>
      <c r="BA63" s="292"/>
      <c r="BB63" s="292"/>
      <c r="BC63" s="292"/>
      <c r="BD63" s="292"/>
      <c r="BE63" s="292"/>
      <c r="BF63" s="292"/>
      <c r="BG63" s="292"/>
      <c r="BH63" s="293"/>
      <c r="BI63" s="285"/>
      <c r="BJ63" s="286"/>
      <c r="BK63" s="286"/>
      <c r="BL63" s="286"/>
      <c r="BM63" s="286"/>
      <c r="BN63" s="286"/>
      <c r="BO63" s="286"/>
      <c r="BP63" s="286"/>
      <c r="BQ63" s="286"/>
      <c r="BR63" s="286"/>
      <c r="BS63" s="286"/>
      <c r="BT63" s="286"/>
      <c r="BU63" s="286"/>
      <c r="BV63" s="286"/>
      <c r="BW63" s="286"/>
      <c r="BX63" s="286"/>
      <c r="BY63" s="286"/>
      <c r="BZ63" s="287"/>
      <c r="CA63" s="285"/>
      <c r="CB63" s="286"/>
      <c r="CC63" s="286"/>
      <c r="CD63" s="286"/>
      <c r="CE63" s="286"/>
      <c r="CF63" s="286"/>
      <c r="CG63" s="286"/>
      <c r="CH63" s="286"/>
      <c r="CI63" s="286"/>
      <c r="CJ63" s="286"/>
      <c r="CK63" s="286"/>
      <c r="CL63" s="286"/>
      <c r="CM63" s="286"/>
      <c r="CN63" s="286"/>
      <c r="CO63" s="286"/>
      <c r="CP63" s="286"/>
      <c r="CQ63" s="286"/>
      <c r="CR63" s="286"/>
      <c r="CS63" s="286"/>
      <c r="CT63" s="286"/>
      <c r="CU63" s="286"/>
      <c r="CV63" s="286"/>
      <c r="CW63" s="286"/>
      <c r="CX63" s="286"/>
      <c r="CY63" s="286"/>
      <c r="CZ63" s="286"/>
      <c r="DA63" s="287"/>
    </row>
    <row r="64" spans="1:105" s="22" customFormat="1" ht="14.25" hidden="1" customHeight="1" x14ac:dyDescent="0.25">
      <c r="A64" s="348"/>
      <c r="B64" s="349"/>
      <c r="C64" s="349"/>
      <c r="D64" s="349"/>
      <c r="E64" s="349"/>
      <c r="F64" s="349"/>
      <c r="G64" s="349"/>
      <c r="H64" s="349"/>
      <c r="I64" s="349"/>
      <c r="J64" s="349"/>
      <c r="K64" s="349"/>
      <c r="L64" s="349"/>
      <c r="M64" s="349"/>
      <c r="N64" s="349"/>
      <c r="O64" s="349"/>
      <c r="P64" s="349"/>
      <c r="Q64" s="349"/>
      <c r="R64" s="349"/>
      <c r="S64" s="349"/>
      <c r="T64" s="349"/>
      <c r="U64" s="349"/>
      <c r="V64" s="349"/>
      <c r="W64" s="349"/>
      <c r="X64" s="349"/>
      <c r="Y64" s="349"/>
      <c r="Z64" s="349"/>
      <c r="AA64" s="349"/>
      <c r="AB64" s="349"/>
      <c r="AC64" s="349"/>
      <c r="AD64" s="349"/>
      <c r="AE64" s="349"/>
      <c r="AF64" s="349"/>
      <c r="AG64" s="349"/>
      <c r="AH64" s="349"/>
      <c r="AI64" s="349"/>
      <c r="AJ64" s="349"/>
      <c r="AK64" s="349"/>
      <c r="AL64" s="349"/>
      <c r="AM64" s="349"/>
      <c r="AN64" s="349"/>
      <c r="AO64" s="349"/>
      <c r="AP64" s="349"/>
      <c r="AQ64" s="349"/>
      <c r="AR64" s="349"/>
      <c r="AS64" s="350"/>
      <c r="AT64" s="291"/>
      <c r="AU64" s="292"/>
      <c r="AV64" s="292"/>
      <c r="AW64" s="292"/>
      <c r="AX64" s="292"/>
      <c r="AY64" s="292"/>
      <c r="AZ64" s="292"/>
      <c r="BA64" s="292"/>
      <c r="BB64" s="292"/>
      <c r="BC64" s="292"/>
      <c r="BD64" s="292"/>
      <c r="BE64" s="292"/>
      <c r="BF64" s="292"/>
      <c r="BG64" s="292"/>
      <c r="BH64" s="293"/>
      <c r="BI64" s="285"/>
      <c r="BJ64" s="286"/>
      <c r="BK64" s="286"/>
      <c r="BL64" s="286"/>
      <c r="BM64" s="286"/>
      <c r="BN64" s="286"/>
      <c r="BO64" s="286"/>
      <c r="BP64" s="286"/>
      <c r="BQ64" s="286"/>
      <c r="BR64" s="286"/>
      <c r="BS64" s="286"/>
      <c r="BT64" s="286"/>
      <c r="BU64" s="286"/>
      <c r="BV64" s="286"/>
      <c r="BW64" s="286"/>
      <c r="BX64" s="286"/>
      <c r="BY64" s="286"/>
      <c r="BZ64" s="287"/>
      <c r="CA64" s="285"/>
      <c r="CB64" s="286"/>
      <c r="CC64" s="286"/>
      <c r="CD64" s="286"/>
      <c r="CE64" s="286"/>
      <c r="CF64" s="286"/>
      <c r="CG64" s="286"/>
      <c r="CH64" s="286"/>
      <c r="CI64" s="286"/>
      <c r="CJ64" s="286"/>
      <c r="CK64" s="286"/>
      <c r="CL64" s="286"/>
      <c r="CM64" s="286"/>
      <c r="CN64" s="286"/>
      <c r="CO64" s="286"/>
      <c r="CP64" s="286"/>
      <c r="CQ64" s="286"/>
      <c r="CR64" s="286"/>
      <c r="CS64" s="286"/>
      <c r="CT64" s="286"/>
      <c r="CU64" s="286"/>
      <c r="CV64" s="286"/>
      <c r="CW64" s="286"/>
      <c r="CX64" s="286"/>
      <c r="CY64" s="286"/>
      <c r="CZ64" s="286"/>
      <c r="DA64" s="287"/>
    </row>
    <row r="65" spans="1:130" s="22" customFormat="1" ht="14.25" hidden="1" customHeight="1" x14ac:dyDescent="0.25">
      <c r="A65" s="348"/>
      <c r="B65" s="349"/>
      <c r="C65" s="349"/>
      <c r="D65" s="349"/>
      <c r="E65" s="349"/>
      <c r="F65" s="349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49"/>
      <c r="V65" s="349"/>
      <c r="W65" s="349"/>
      <c r="X65" s="349"/>
      <c r="Y65" s="349"/>
      <c r="Z65" s="349"/>
      <c r="AA65" s="349"/>
      <c r="AB65" s="349"/>
      <c r="AC65" s="349"/>
      <c r="AD65" s="349"/>
      <c r="AE65" s="349"/>
      <c r="AF65" s="349"/>
      <c r="AG65" s="349"/>
      <c r="AH65" s="349"/>
      <c r="AI65" s="349"/>
      <c r="AJ65" s="349"/>
      <c r="AK65" s="349"/>
      <c r="AL65" s="349"/>
      <c r="AM65" s="349"/>
      <c r="AN65" s="349"/>
      <c r="AO65" s="349"/>
      <c r="AP65" s="349"/>
      <c r="AQ65" s="349"/>
      <c r="AR65" s="349"/>
      <c r="AS65" s="350"/>
      <c r="AT65" s="291"/>
      <c r="AU65" s="292"/>
      <c r="AV65" s="292"/>
      <c r="AW65" s="292"/>
      <c r="AX65" s="292"/>
      <c r="AY65" s="292"/>
      <c r="AZ65" s="292"/>
      <c r="BA65" s="292"/>
      <c r="BB65" s="292"/>
      <c r="BC65" s="292"/>
      <c r="BD65" s="292"/>
      <c r="BE65" s="292"/>
      <c r="BF65" s="292"/>
      <c r="BG65" s="292"/>
      <c r="BH65" s="293"/>
      <c r="BI65" s="285"/>
      <c r="BJ65" s="286"/>
      <c r="BK65" s="286"/>
      <c r="BL65" s="286"/>
      <c r="BM65" s="286"/>
      <c r="BN65" s="286"/>
      <c r="BO65" s="286"/>
      <c r="BP65" s="286"/>
      <c r="BQ65" s="286"/>
      <c r="BR65" s="286"/>
      <c r="BS65" s="286"/>
      <c r="BT65" s="286"/>
      <c r="BU65" s="286"/>
      <c r="BV65" s="286"/>
      <c r="BW65" s="286"/>
      <c r="BX65" s="286"/>
      <c r="BY65" s="286"/>
      <c r="BZ65" s="287"/>
      <c r="CA65" s="285"/>
      <c r="CB65" s="286"/>
      <c r="CC65" s="286"/>
      <c r="CD65" s="286"/>
      <c r="CE65" s="286"/>
      <c r="CF65" s="286"/>
      <c r="CG65" s="286"/>
      <c r="CH65" s="286"/>
      <c r="CI65" s="286"/>
      <c r="CJ65" s="286"/>
      <c r="CK65" s="286"/>
      <c r="CL65" s="286"/>
      <c r="CM65" s="286"/>
      <c r="CN65" s="286"/>
      <c r="CO65" s="286"/>
      <c r="CP65" s="286"/>
      <c r="CQ65" s="286"/>
      <c r="CR65" s="286"/>
      <c r="CS65" s="286"/>
      <c r="CT65" s="286"/>
      <c r="CU65" s="286"/>
      <c r="CV65" s="286"/>
      <c r="CW65" s="286"/>
      <c r="CX65" s="286"/>
      <c r="CY65" s="286"/>
      <c r="CZ65" s="286"/>
      <c r="DA65" s="287"/>
    </row>
    <row r="66" spans="1:130" s="22" customFormat="1" ht="14.25" hidden="1" customHeight="1" x14ac:dyDescent="0.25">
      <c r="A66" s="348"/>
      <c r="B66" s="349"/>
      <c r="C66" s="349"/>
      <c r="D66" s="349"/>
      <c r="E66" s="349"/>
      <c r="F66" s="349"/>
      <c r="G66" s="349"/>
      <c r="H66" s="349"/>
      <c r="I66" s="349"/>
      <c r="J66" s="349"/>
      <c r="K66" s="349"/>
      <c r="L66" s="349"/>
      <c r="M66" s="349"/>
      <c r="N66" s="349"/>
      <c r="O66" s="349"/>
      <c r="P66" s="349"/>
      <c r="Q66" s="349"/>
      <c r="R66" s="349"/>
      <c r="S66" s="349"/>
      <c r="T66" s="349"/>
      <c r="U66" s="349"/>
      <c r="V66" s="349"/>
      <c r="W66" s="349"/>
      <c r="X66" s="349"/>
      <c r="Y66" s="349"/>
      <c r="Z66" s="349"/>
      <c r="AA66" s="349"/>
      <c r="AB66" s="349"/>
      <c r="AC66" s="349"/>
      <c r="AD66" s="349"/>
      <c r="AE66" s="349"/>
      <c r="AF66" s="349"/>
      <c r="AG66" s="349"/>
      <c r="AH66" s="349"/>
      <c r="AI66" s="349"/>
      <c r="AJ66" s="349"/>
      <c r="AK66" s="349"/>
      <c r="AL66" s="349"/>
      <c r="AM66" s="349"/>
      <c r="AN66" s="349"/>
      <c r="AO66" s="349"/>
      <c r="AP66" s="349"/>
      <c r="AQ66" s="349"/>
      <c r="AR66" s="349"/>
      <c r="AS66" s="350"/>
      <c r="AT66" s="291"/>
      <c r="AU66" s="292"/>
      <c r="AV66" s="292"/>
      <c r="AW66" s="292"/>
      <c r="AX66" s="292"/>
      <c r="AY66" s="292"/>
      <c r="AZ66" s="292"/>
      <c r="BA66" s="292"/>
      <c r="BB66" s="292"/>
      <c r="BC66" s="292"/>
      <c r="BD66" s="292"/>
      <c r="BE66" s="292"/>
      <c r="BF66" s="292"/>
      <c r="BG66" s="292"/>
      <c r="BH66" s="293"/>
      <c r="BI66" s="285"/>
      <c r="BJ66" s="286"/>
      <c r="BK66" s="286"/>
      <c r="BL66" s="286"/>
      <c r="BM66" s="286"/>
      <c r="BN66" s="286"/>
      <c r="BO66" s="286"/>
      <c r="BP66" s="286"/>
      <c r="BQ66" s="286"/>
      <c r="BR66" s="286"/>
      <c r="BS66" s="286"/>
      <c r="BT66" s="286"/>
      <c r="BU66" s="286"/>
      <c r="BV66" s="286"/>
      <c r="BW66" s="286"/>
      <c r="BX66" s="286"/>
      <c r="BY66" s="286"/>
      <c r="BZ66" s="287"/>
      <c r="CA66" s="285"/>
      <c r="CB66" s="286"/>
      <c r="CC66" s="286"/>
      <c r="CD66" s="286"/>
      <c r="CE66" s="286"/>
      <c r="CF66" s="286"/>
      <c r="CG66" s="286"/>
      <c r="CH66" s="286"/>
      <c r="CI66" s="286"/>
      <c r="CJ66" s="286"/>
      <c r="CK66" s="286"/>
      <c r="CL66" s="286"/>
      <c r="CM66" s="286"/>
      <c r="CN66" s="286"/>
      <c r="CO66" s="286"/>
      <c r="CP66" s="286"/>
      <c r="CQ66" s="286"/>
      <c r="CR66" s="286"/>
      <c r="CS66" s="286"/>
      <c r="CT66" s="286"/>
      <c r="CU66" s="286"/>
      <c r="CV66" s="286"/>
      <c r="CW66" s="286"/>
      <c r="CX66" s="286"/>
      <c r="CY66" s="286"/>
      <c r="CZ66" s="286"/>
      <c r="DA66" s="287"/>
    </row>
    <row r="67" spans="1:130" s="22" customFormat="1" ht="14.25" hidden="1" customHeight="1" x14ac:dyDescent="0.25">
      <c r="A67" s="348"/>
      <c r="B67" s="349"/>
      <c r="C67" s="349"/>
      <c r="D67" s="349"/>
      <c r="E67" s="349"/>
      <c r="F67" s="349"/>
      <c r="G67" s="349"/>
      <c r="H67" s="349"/>
      <c r="I67" s="349"/>
      <c r="J67" s="349"/>
      <c r="K67" s="349"/>
      <c r="L67" s="349"/>
      <c r="M67" s="349"/>
      <c r="N67" s="349"/>
      <c r="O67" s="349"/>
      <c r="P67" s="349"/>
      <c r="Q67" s="349"/>
      <c r="R67" s="349"/>
      <c r="S67" s="349"/>
      <c r="T67" s="349"/>
      <c r="U67" s="349"/>
      <c r="V67" s="349"/>
      <c r="W67" s="349"/>
      <c r="X67" s="349"/>
      <c r="Y67" s="349"/>
      <c r="Z67" s="349"/>
      <c r="AA67" s="349"/>
      <c r="AB67" s="349"/>
      <c r="AC67" s="349"/>
      <c r="AD67" s="349"/>
      <c r="AE67" s="349"/>
      <c r="AF67" s="349"/>
      <c r="AG67" s="349"/>
      <c r="AH67" s="349"/>
      <c r="AI67" s="349"/>
      <c r="AJ67" s="349"/>
      <c r="AK67" s="349"/>
      <c r="AL67" s="349"/>
      <c r="AM67" s="349"/>
      <c r="AN67" s="349"/>
      <c r="AO67" s="349"/>
      <c r="AP67" s="349"/>
      <c r="AQ67" s="349"/>
      <c r="AR67" s="349"/>
      <c r="AS67" s="350"/>
      <c r="AT67" s="291"/>
      <c r="AU67" s="292"/>
      <c r="AV67" s="292"/>
      <c r="AW67" s="292"/>
      <c r="AX67" s="292"/>
      <c r="AY67" s="292"/>
      <c r="AZ67" s="292"/>
      <c r="BA67" s="292"/>
      <c r="BB67" s="292"/>
      <c r="BC67" s="292"/>
      <c r="BD67" s="292"/>
      <c r="BE67" s="292"/>
      <c r="BF67" s="292"/>
      <c r="BG67" s="292"/>
      <c r="BH67" s="293"/>
      <c r="BI67" s="285"/>
      <c r="BJ67" s="286"/>
      <c r="BK67" s="286"/>
      <c r="BL67" s="286"/>
      <c r="BM67" s="286"/>
      <c r="BN67" s="286"/>
      <c r="BO67" s="286"/>
      <c r="BP67" s="286"/>
      <c r="BQ67" s="286"/>
      <c r="BR67" s="286"/>
      <c r="BS67" s="286"/>
      <c r="BT67" s="286"/>
      <c r="BU67" s="286"/>
      <c r="BV67" s="286"/>
      <c r="BW67" s="286"/>
      <c r="BX67" s="286"/>
      <c r="BY67" s="286"/>
      <c r="BZ67" s="287"/>
      <c r="CA67" s="285"/>
      <c r="CB67" s="286"/>
      <c r="CC67" s="286"/>
      <c r="CD67" s="286"/>
      <c r="CE67" s="286"/>
      <c r="CF67" s="286"/>
      <c r="CG67" s="286"/>
      <c r="CH67" s="286"/>
      <c r="CI67" s="286"/>
      <c r="CJ67" s="286"/>
      <c r="CK67" s="286"/>
      <c r="CL67" s="286"/>
      <c r="CM67" s="286"/>
      <c r="CN67" s="286"/>
      <c r="CO67" s="286"/>
      <c r="CP67" s="286"/>
      <c r="CQ67" s="286"/>
      <c r="CR67" s="286"/>
      <c r="CS67" s="286"/>
      <c r="CT67" s="286"/>
      <c r="CU67" s="286"/>
      <c r="CV67" s="286"/>
      <c r="CW67" s="286"/>
      <c r="CX67" s="286"/>
      <c r="CY67" s="286"/>
      <c r="CZ67" s="286"/>
      <c r="DA67" s="287"/>
    </row>
    <row r="68" spans="1:130" s="22" customFormat="1" ht="14.25" hidden="1" customHeight="1" x14ac:dyDescent="0.25">
      <c r="A68" s="348"/>
      <c r="B68" s="349"/>
      <c r="C68" s="349"/>
      <c r="D68" s="349"/>
      <c r="E68" s="349"/>
      <c r="F68" s="349"/>
      <c r="G68" s="349"/>
      <c r="H68" s="349"/>
      <c r="I68" s="349"/>
      <c r="J68" s="349"/>
      <c r="K68" s="349"/>
      <c r="L68" s="349"/>
      <c r="M68" s="349"/>
      <c r="N68" s="349"/>
      <c r="O68" s="349"/>
      <c r="P68" s="349"/>
      <c r="Q68" s="349"/>
      <c r="R68" s="349"/>
      <c r="S68" s="349"/>
      <c r="T68" s="349"/>
      <c r="U68" s="349"/>
      <c r="V68" s="349"/>
      <c r="W68" s="349"/>
      <c r="X68" s="349"/>
      <c r="Y68" s="349"/>
      <c r="Z68" s="349"/>
      <c r="AA68" s="349"/>
      <c r="AB68" s="349"/>
      <c r="AC68" s="349"/>
      <c r="AD68" s="349"/>
      <c r="AE68" s="349"/>
      <c r="AF68" s="349"/>
      <c r="AG68" s="349"/>
      <c r="AH68" s="349"/>
      <c r="AI68" s="349"/>
      <c r="AJ68" s="349"/>
      <c r="AK68" s="349"/>
      <c r="AL68" s="349"/>
      <c r="AM68" s="349"/>
      <c r="AN68" s="349"/>
      <c r="AO68" s="349"/>
      <c r="AP68" s="349"/>
      <c r="AQ68" s="349"/>
      <c r="AR68" s="349"/>
      <c r="AS68" s="350"/>
      <c r="AT68" s="291"/>
      <c r="AU68" s="292"/>
      <c r="AV68" s="292"/>
      <c r="AW68" s="292"/>
      <c r="AX68" s="292"/>
      <c r="AY68" s="292"/>
      <c r="AZ68" s="292"/>
      <c r="BA68" s="292"/>
      <c r="BB68" s="292"/>
      <c r="BC68" s="292"/>
      <c r="BD68" s="292"/>
      <c r="BE68" s="292"/>
      <c r="BF68" s="292"/>
      <c r="BG68" s="292"/>
      <c r="BH68" s="293"/>
      <c r="BI68" s="285"/>
      <c r="BJ68" s="286"/>
      <c r="BK68" s="286"/>
      <c r="BL68" s="286"/>
      <c r="BM68" s="286"/>
      <c r="BN68" s="286"/>
      <c r="BO68" s="286"/>
      <c r="BP68" s="286"/>
      <c r="BQ68" s="286"/>
      <c r="BR68" s="286"/>
      <c r="BS68" s="286"/>
      <c r="BT68" s="286"/>
      <c r="BU68" s="286"/>
      <c r="BV68" s="286"/>
      <c r="BW68" s="286"/>
      <c r="BX68" s="286"/>
      <c r="BY68" s="286"/>
      <c r="BZ68" s="287"/>
      <c r="CA68" s="285"/>
      <c r="CB68" s="286"/>
      <c r="CC68" s="286"/>
      <c r="CD68" s="286"/>
      <c r="CE68" s="286"/>
      <c r="CF68" s="286"/>
      <c r="CG68" s="286"/>
      <c r="CH68" s="286"/>
      <c r="CI68" s="286"/>
      <c r="CJ68" s="286"/>
      <c r="CK68" s="286"/>
      <c r="CL68" s="286"/>
      <c r="CM68" s="286"/>
      <c r="CN68" s="286"/>
      <c r="CO68" s="286"/>
      <c r="CP68" s="286"/>
      <c r="CQ68" s="286"/>
      <c r="CR68" s="286"/>
      <c r="CS68" s="286"/>
      <c r="CT68" s="286"/>
      <c r="CU68" s="286"/>
      <c r="CV68" s="286"/>
      <c r="CW68" s="286"/>
      <c r="CX68" s="286"/>
      <c r="CY68" s="286"/>
      <c r="CZ68" s="286"/>
      <c r="DA68" s="287"/>
    </row>
    <row r="69" spans="1:130" s="22" customFormat="1" ht="14.25" hidden="1" customHeight="1" x14ac:dyDescent="0.25">
      <c r="A69" s="348"/>
      <c r="B69" s="349"/>
      <c r="C69" s="349"/>
      <c r="D69" s="349"/>
      <c r="E69" s="349"/>
      <c r="F69" s="349"/>
      <c r="G69" s="349"/>
      <c r="H69" s="349"/>
      <c r="I69" s="349"/>
      <c r="J69" s="349"/>
      <c r="K69" s="349"/>
      <c r="L69" s="349"/>
      <c r="M69" s="349"/>
      <c r="N69" s="349"/>
      <c r="O69" s="349"/>
      <c r="P69" s="349"/>
      <c r="Q69" s="349"/>
      <c r="R69" s="349"/>
      <c r="S69" s="349"/>
      <c r="T69" s="349"/>
      <c r="U69" s="349"/>
      <c r="V69" s="349"/>
      <c r="W69" s="349"/>
      <c r="X69" s="349"/>
      <c r="Y69" s="349"/>
      <c r="Z69" s="349"/>
      <c r="AA69" s="349"/>
      <c r="AB69" s="349"/>
      <c r="AC69" s="349"/>
      <c r="AD69" s="349"/>
      <c r="AE69" s="349"/>
      <c r="AF69" s="349"/>
      <c r="AG69" s="349"/>
      <c r="AH69" s="349"/>
      <c r="AI69" s="349"/>
      <c r="AJ69" s="349"/>
      <c r="AK69" s="349"/>
      <c r="AL69" s="349"/>
      <c r="AM69" s="349"/>
      <c r="AN69" s="349"/>
      <c r="AO69" s="349"/>
      <c r="AP69" s="349"/>
      <c r="AQ69" s="349"/>
      <c r="AR69" s="349"/>
      <c r="AS69" s="350"/>
      <c r="AT69" s="291"/>
      <c r="AU69" s="292"/>
      <c r="AV69" s="292"/>
      <c r="AW69" s="292"/>
      <c r="AX69" s="292"/>
      <c r="AY69" s="292"/>
      <c r="AZ69" s="292"/>
      <c r="BA69" s="292"/>
      <c r="BB69" s="292"/>
      <c r="BC69" s="292"/>
      <c r="BD69" s="292"/>
      <c r="BE69" s="292"/>
      <c r="BF69" s="292"/>
      <c r="BG69" s="292"/>
      <c r="BH69" s="293"/>
      <c r="BI69" s="285"/>
      <c r="BJ69" s="286"/>
      <c r="BK69" s="286"/>
      <c r="BL69" s="286"/>
      <c r="BM69" s="286"/>
      <c r="BN69" s="286"/>
      <c r="BO69" s="286"/>
      <c r="BP69" s="286"/>
      <c r="BQ69" s="286"/>
      <c r="BR69" s="286"/>
      <c r="BS69" s="286"/>
      <c r="BT69" s="286"/>
      <c r="BU69" s="286"/>
      <c r="BV69" s="286"/>
      <c r="BW69" s="286"/>
      <c r="BX69" s="286"/>
      <c r="BY69" s="286"/>
      <c r="BZ69" s="287"/>
      <c r="CA69" s="285"/>
      <c r="CB69" s="286"/>
      <c r="CC69" s="286"/>
      <c r="CD69" s="286"/>
      <c r="CE69" s="286"/>
      <c r="CF69" s="286"/>
      <c r="CG69" s="286"/>
      <c r="CH69" s="286"/>
      <c r="CI69" s="286"/>
      <c r="CJ69" s="286"/>
      <c r="CK69" s="286"/>
      <c r="CL69" s="286"/>
      <c r="CM69" s="286"/>
      <c r="CN69" s="286"/>
      <c r="CO69" s="286"/>
      <c r="CP69" s="286"/>
      <c r="CQ69" s="286"/>
      <c r="CR69" s="286"/>
      <c r="CS69" s="286"/>
      <c r="CT69" s="286"/>
      <c r="CU69" s="286"/>
      <c r="CV69" s="286"/>
      <c r="CW69" s="286"/>
      <c r="CX69" s="286"/>
      <c r="CY69" s="286"/>
      <c r="CZ69" s="286"/>
      <c r="DA69" s="287"/>
    </row>
    <row r="70" spans="1:130" s="25" customFormat="1" ht="15" customHeight="1" x14ac:dyDescent="0.25">
      <c r="A70" s="21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J70" s="35" t="s">
        <v>39</v>
      </c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6"/>
      <c r="CA70" s="343">
        <f>CA49</f>
        <v>2223860</v>
      </c>
      <c r="CB70" s="344"/>
      <c r="CC70" s="344"/>
      <c r="CD70" s="344"/>
      <c r="CE70" s="344"/>
      <c r="CF70" s="344"/>
      <c r="CG70" s="344"/>
      <c r="CH70" s="344"/>
      <c r="CI70" s="344"/>
      <c r="CJ70" s="344"/>
      <c r="CK70" s="344"/>
      <c r="CL70" s="344"/>
      <c r="CM70" s="344"/>
      <c r="CN70" s="344"/>
      <c r="CO70" s="344"/>
      <c r="CP70" s="344"/>
      <c r="CQ70" s="344"/>
      <c r="CR70" s="344"/>
      <c r="CS70" s="344"/>
      <c r="CT70" s="344"/>
      <c r="CU70" s="344"/>
      <c r="CV70" s="344"/>
      <c r="CW70" s="344"/>
      <c r="CX70" s="344"/>
      <c r="CY70" s="344"/>
      <c r="CZ70" s="344"/>
      <c r="DA70" s="345"/>
    </row>
    <row r="72" spans="1:130" x14ac:dyDescent="0.25">
      <c r="A72" s="391" t="s">
        <v>99</v>
      </c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  <c r="X72" s="391"/>
      <c r="Y72" s="391"/>
      <c r="Z72" s="391"/>
      <c r="AA72" s="391"/>
      <c r="AB72" s="391"/>
      <c r="AC72" s="391"/>
      <c r="AD72" s="391"/>
      <c r="AE72" s="391"/>
      <c r="AF72" s="391"/>
      <c r="AG72" s="391"/>
      <c r="AH72" s="391"/>
      <c r="AI72" s="391"/>
      <c r="AJ72" s="391"/>
      <c r="AK72" s="391"/>
      <c r="AL72" s="391"/>
      <c r="AM72" s="391"/>
      <c r="AN72" s="391"/>
      <c r="AO72" s="391"/>
      <c r="AP72" s="391"/>
      <c r="AQ72" s="391"/>
      <c r="AR72" s="391"/>
      <c r="AS72" s="391"/>
      <c r="AT72" s="391"/>
      <c r="AU72" s="391"/>
      <c r="AV72" s="391"/>
      <c r="AW72" s="391"/>
      <c r="AX72" s="391"/>
      <c r="AY72" s="391"/>
      <c r="AZ72" s="391"/>
      <c r="BA72" s="391"/>
      <c r="BB72" s="391"/>
      <c r="BC72" s="391"/>
      <c r="BD72" s="391"/>
      <c r="BE72" s="391"/>
      <c r="BF72" s="391"/>
      <c r="BG72" s="391"/>
      <c r="BH72" s="391"/>
      <c r="BI72" s="391"/>
      <c r="BJ72" s="391"/>
      <c r="BK72" s="391"/>
      <c r="BL72" s="391"/>
      <c r="BM72" s="391"/>
      <c r="BN72" s="391"/>
      <c r="BO72" s="391"/>
      <c r="BP72" s="391"/>
      <c r="BQ72" s="391"/>
      <c r="BR72" s="391"/>
      <c r="BS72" s="391"/>
      <c r="BT72" s="391"/>
      <c r="BU72" s="391"/>
      <c r="BV72" s="391"/>
      <c r="BW72" s="391"/>
      <c r="BX72" s="391"/>
      <c r="BZ72" s="392">
        <f>CA70</f>
        <v>2223860</v>
      </c>
      <c r="CA72" s="392"/>
      <c r="CB72" s="392"/>
      <c r="CC72" s="392"/>
      <c r="CD72" s="392"/>
      <c r="CE72" s="392"/>
      <c r="CF72" s="392"/>
    </row>
    <row r="73" spans="1:130" ht="23.25" x14ac:dyDescent="0.35">
      <c r="M73" s="279" t="s">
        <v>52</v>
      </c>
      <c r="N73" s="279"/>
      <c r="O73" s="279"/>
      <c r="P73" s="279"/>
      <c r="Q73" s="279"/>
      <c r="R73" s="279"/>
      <c r="S73" s="279"/>
      <c r="T73" s="279"/>
      <c r="U73" s="279"/>
      <c r="V73" s="279"/>
      <c r="W73" s="279"/>
      <c r="X73" s="279"/>
      <c r="Y73" s="279"/>
      <c r="Z73" s="279"/>
      <c r="AA73" s="279"/>
      <c r="AB73" s="279"/>
      <c r="AC73" s="279"/>
      <c r="AD73" s="279"/>
      <c r="AE73" s="279"/>
      <c r="AF73" s="279"/>
      <c r="AG73" s="279"/>
      <c r="AH73" s="279"/>
      <c r="AI73" s="279"/>
      <c r="AJ73" s="279"/>
      <c r="AK73" s="279"/>
      <c r="AL73" s="279"/>
      <c r="AM73" s="279"/>
      <c r="AN73" s="279"/>
      <c r="AO73" s="279"/>
      <c r="AP73" s="279"/>
      <c r="AQ73" s="279"/>
      <c r="AR73" s="279"/>
      <c r="AS73" s="279"/>
      <c r="AT73" s="279"/>
      <c r="AU73" s="279"/>
      <c r="AV73" s="279"/>
      <c r="AW73" s="279"/>
      <c r="AX73" s="279"/>
      <c r="AY73" s="279"/>
      <c r="AZ73" s="279"/>
      <c r="BA73" s="279"/>
      <c r="BB73" s="279"/>
      <c r="BC73" s="279"/>
      <c r="BD73" s="279"/>
      <c r="BE73" s="279"/>
      <c r="BF73" s="279"/>
      <c r="BG73" s="279"/>
      <c r="BH73" s="279"/>
      <c r="BI73" s="279"/>
      <c r="BJ73" s="279"/>
      <c r="BK73" s="279"/>
      <c r="BL73" s="279"/>
      <c r="BM73" s="37"/>
      <c r="BN73" s="37"/>
      <c r="BO73" s="37"/>
      <c r="BP73" s="37"/>
      <c r="BQ73" s="346">
        <f>CA25+CA42+CA70</f>
        <v>2352703.1</v>
      </c>
      <c r="BR73" s="347"/>
      <c r="BS73" s="347"/>
      <c r="BT73" s="347"/>
      <c r="BU73" s="347"/>
      <c r="BV73" s="347"/>
      <c r="BW73" s="347"/>
      <c r="BX73" s="347"/>
      <c r="BY73" s="347"/>
      <c r="BZ73" s="347"/>
      <c r="CA73" s="347"/>
      <c r="CB73" s="347"/>
      <c r="CC73" s="347"/>
      <c r="CD73" s="347"/>
      <c r="CE73" s="347"/>
      <c r="CF73" s="347"/>
      <c r="CG73" s="347"/>
      <c r="CH73" s="347"/>
      <c r="CI73" s="347"/>
      <c r="CJ73" s="347"/>
      <c r="CK73" s="347"/>
      <c r="CL73" s="347"/>
      <c r="CM73" s="347"/>
      <c r="CN73" s="347"/>
      <c r="CO73" s="347"/>
      <c r="CP73" s="347"/>
      <c r="CQ73" s="347"/>
      <c r="CR73" s="347"/>
      <c r="CS73" s="347"/>
      <c r="CT73" s="347"/>
      <c r="CU73" s="347"/>
      <c r="CV73" s="347"/>
    </row>
    <row r="74" spans="1:130" ht="23.25" x14ac:dyDescent="0.35">
      <c r="M74" s="279"/>
      <c r="N74" s="279"/>
      <c r="O74" s="279"/>
      <c r="P74" s="279"/>
      <c r="Q74" s="279"/>
      <c r="R74" s="279"/>
      <c r="S74" s="279"/>
      <c r="T74" s="279"/>
      <c r="U74" s="279"/>
      <c r="V74" s="279"/>
      <c r="W74" s="279"/>
      <c r="X74" s="279"/>
      <c r="Y74" s="279"/>
      <c r="Z74" s="279"/>
      <c r="AA74" s="279"/>
      <c r="AB74" s="279"/>
      <c r="AC74" s="279"/>
      <c r="AD74" s="279"/>
      <c r="AE74" s="279"/>
      <c r="AF74" s="279"/>
      <c r="AG74" s="279"/>
      <c r="AH74" s="279"/>
      <c r="AI74" s="279"/>
      <c r="AJ74" s="279"/>
      <c r="AK74" s="279"/>
      <c r="AL74" s="279"/>
      <c r="AM74" s="279"/>
      <c r="AN74" s="279"/>
      <c r="AO74" s="279"/>
      <c r="AP74" s="279"/>
      <c r="AQ74" s="279"/>
      <c r="AR74" s="279"/>
      <c r="AS74" s="279"/>
      <c r="AT74" s="279"/>
      <c r="AU74" s="279"/>
      <c r="AV74" s="279"/>
      <c r="AW74" s="279"/>
      <c r="AX74" s="279"/>
      <c r="AY74" s="279"/>
      <c r="AZ74" s="279"/>
      <c r="BA74" s="279"/>
      <c r="BB74" s="279"/>
      <c r="BC74" s="279"/>
      <c r="BD74" s="279"/>
      <c r="BE74" s="279"/>
      <c r="BF74" s="279"/>
      <c r="BG74" s="279"/>
      <c r="BH74" s="279"/>
      <c r="BI74" s="279"/>
      <c r="BJ74" s="279"/>
      <c r="BK74" s="279"/>
      <c r="BL74" s="279"/>
      <c r="BM74" s="37"/>
      <c r="BN74" s="37"/>
      <c r="BO74" s="37"/>
      <c r="BP74" s="37"/>
      <c r="BQ74" s="347"/>
      <c r="BR74" s="347"/>
      <c r="BS74" s="347"/>
      <c r="BT74" s="347"/>
      <c r="BU74" s="347"/>
      <c r="BV74" s="347"/>
      <c r="BW74" s="347"/>
      <c r="BX74" s="347"/>
      <c r="BY74" s="347"/>
      <c r="BZ74" s="347"/>
      <c r="CA74" s="347"/>
      <c r="CB74" s="347"/>
      <c r="CC74" s="347"/>
      <c r="CD74" s="347"/>
      <c r="CE74" s="347"/>
      <c r="CF74" s="347"/>
      <c r="CG74" s="347"/>
      <c r="CH74" s="347"/>
      <c r="CI74" s="347"/>
      <c r="CJ74" s="347"/>
      <c r="CK74" s="347"/>
      <c r="CL74" s="347"/>
      <c r="CM74" s="347"/>
      <c r="CN74" s="347"/>
      <c r="CO74" s="347"/>
      <c r="CP74" s="347"/>
      <c r="CQ74" s="347"/>
      <c r="CR74" s="347"/>
      <c r="CS74" s="347"/>
      <c r="CT74" s="347"/>
      <c r="CU74" s="347"/>
      <c r="CV74" s="347"/>
    </row>
    <row r="75" spans="1:130" ht="23.25" x14ac:dyDescent="0.35">
      <c r="M75" s="279"/>
      <c r="N75" s="279"/>
      <c r="O75" s="279"/>
      <c r="P75" s="279"/>
      <c r="Q75" s="279"/>
      <c r="R75" s="279"/>
      <c r="S75" s="279"/>
      <c r="T75" s="279"/>
      <c r="U75" s="279"/>
      <c r="V75" s="279"/>
      <c r="W75" s="279"/>
      <c r="X75" s="279"/>
      <c r="Y75" s="279"/>
      <c r="Z75" s="279"/>
      <c r="AA75" s="279"/>
      <c r="AB75" s="279"/>
      <c r="AC75" s="279"/>
      <c r="AD75" s="279"/>
      <c r="AE75" s="279"/>
      <c r="AF75" s="279"/>
      <c r="AG75" s="279"/>
      <c r="AH75" s="279"/>
      <c r="AI75" s="279"/>
      <c r="AJ75" s="279"/>
      <c r="AK75" s="279"/>
      <c r="AL75" s="279"/>
      <c r="AM75" s="279"/>
      <c r="AN75" s="279"/>
      <c r="AO75" s="279"/>
      <c r="AP75" s="279"/>
      <c r="AQ75" s="279"/>
      <c r="AR75" s="279"/>
      <c r="AS75" s="279"/>
      <c r="AT75" s="279"/>
      <c r="AU75" s="279"/>
      <c r="AV75" s="279"/>
      <c r="AW75" s="279"/>
      <c r="AX75" s="279"/>
      <c r="AY75" s="279"/>
      <c r="AZ75" s="279"/>
      <c r="BA75" s="279"/>
      <c r="BB75" s="279"/>
      <c r="BC75" s="279"/>
      <c r="BD75" s="279"/>
      <c r="BE75" s="279"/>
      <c r="BF75" s="279"/>
      <c r="BG75" s="279"/>
      <c r="BH75" s="279"/>
      <c r="BI75" s="279"/>
      <c r="BJ75" s="279"/>
      <c r="BK75" s="279"/>
      <c r="BL75" s="279"/>
      <c r="BM75" s="37"/>
      <c r="BN75" s="37"/>
      <c r="BO75" s="37"/>
      <c r="BP75" s="37"/>
      <c r="BQ75" s="347"/>
      <c r="BR75" s="347"/>
      <c r="BS75" s="347"/>
      <c r="BT75" s="347"/>
      <c r="BU75" s="347"/>
      <c r="BV75" s="347"/>
      <c r="BW75" s="347"/>
      <c r="BX75" s="347"/>
      <c r="BY75" s="347"/>
      <c r="BZ75" s="347"/>
      <c r="CA75" s="347"/>
      <c r="CB75" s="347"/>
      <c r="CC75" s="347"/>
      <c r="CD75" s="347"/>
      <c r="CE75" s="347"/>
      <c r="CF75" s="347"/>
      <c r="CG75" s="347"/>
      <c r="CH75" s="347"/>
      <c r="CI75" s="347"/>
      <c r="CJ75" s="347"/>
      <c r="CK75" s="347"/>
      <c r="CL75" s="347"/>
      <c r="CM75" s="347"/>
      <c r="CN75" s="347"/>
      <c r="CO75" s="347"/>
      <c r="CP75" s="347"/>
      <c r="CQ75" s="347"/>
      <c r="CR75" s="347"/>
      <c r="CS75" s="347"/>
      <c r="CT75" s="347"/>
      <c r="CU75" s="347"/>
      <c r="CV75" s="347"/>
      <c r="DE75" s="126"/>
      <c r="DF75" s="126"/>
      <c r="DG75" s="126"/>
      <c r="DH75" s="126"/>
      <c r="DI75" s="126"/>
      <c r="DJ75" s="126"/>
      <c r="DK75" s="126"/>
      <c r="DL75" s="126"/>
      <c r="DM75" s="126"/>
      <c r="DN75" s="126"/>
      <c r="DO75" s="126"/>
      <c r="DP75" s="126"/>
      <c r="DQ75" s="126"/>
      <c r="DR75" s="126"/>
      <c r="DS75" s="126"/>
      <c r="DT75" s="126"/>
      <c r="DU75" s="126"/>
      <c r="DV75" s="126"/>
      <c r="DW75" s="126"/>
      <c r="DX75" s="126"/>
      <c r="DY75" s="126"/>
      <c r="DZ75" s="126"/>
    </row>
    <row r="76" spans="1:130" ht="23.25" x14ac:dyDescent="0.35">
      <c r="M76" s="279"/>
      <c r="N76" s="279"/>
      <c r="O76" s="279"/>
      <c r="P76" s="279"/>
      <c r="Q76" s="279"/>
      <c r="R76" s="279"/>
      <c r="S76" s="279"/>
      <c r="T76" s="279"/>
      <c r="U76" s="279"/>
      <c r="V76" s="279"/>
      <c r="W76" s="279"/>
      <c r="X76" s="279"/>
      <c r="Y76" s="279"/>
      <c r="Z76" s="279"/>
      <c r="AA76" s="279"/>
      <c r="AB76" s="279"/>
      <c r="AC76" s="279"/>
      <c r="AD76" s="279"/>
      <c r="AE76" s="279"/>
      <c r="AF76" s="279"/>
      <c r="AG76" s="279"/>
      <c r="AH76" s="279"/>
      <c r="AI76" s="279"/>
      <c r="AJ76" s="279"/>
      <c r="AK76" s="279"/>
      <c r="AL76" s="279"/>
      <c r="AM76" s="279"/>
      <c r="AN76" s="279"/>
      <c r="AO76" s="279"/>
      <c r="AP76" s="279"/>
      <c r="AQ76" s="279"/>
      <c r="AR76" s="279"/>
      <c r="AS76" s="279"/>
      <c r="AT76" s="279"/>
      <c r="AU76" s="279"/>
      <c r="AV76" s="279"/>
      <c r="AW76" s="279"/>
      <c r="AX76" s="279"/>
      <c r="AY76" s="279"/>
      <c r="AZ76" s="279"/>
      <c r="BA76" s="279"/>
      <c r="BB76" s="279"/>
      <c r="BC76" s="279"/>
      <c r="BD76" s="279"/>
      <c r="BE76" s="279"/>
      <c r="BF76" s="279"/>
      <c r="BG76" s="279"/>
      <c r="BH76" s="279"/>
      <c r="BI76" s="279"/>
      <c r="BJ76" s="279"/>
      <c r="BK76" s="279"/>
      <c r="BL76" s="279"/>
      <c r="BM76" s="37"/>
      <c r="BN76" s="37"/>
      <c r="BO76" s="37"/>
      <c r="BP76" s="37"/>
      <c r="BQ76" s="347"/>
      <c r="BR76" s="347"/>
      <c r="BS76" s="347"/>
      <c r="BT76" s="347"/>
      <c r="BU76" s="347"/>
      <c r="BV76" s="347"/>
      <c r="BW76" s="347"/>
      <c r="BX76" s="347"/>
      <c r="BY76" s="347"/>
      <c r="BZ76" s="347"/>
      <c r="CA76" s="347"/>
      <c r="CB76" s="347"/>
      <c r="CC76" s="347"/>
      <c r="CD76" s="347"/>
      <c r="CE76" s="347"/>
      <c r="CF76" s="347"/>
      <c r="CG76" s="347"/>
      <c r="CH76" s="347"/>
      <c r="CI76" s="347"/>
      <c r="CJ76" s="347"/>
      <c r="CK76" s="347"/>
      <c r="CL76" s="347"/>
      <c r="CM76" s="347"/>
      <c r="CN76" s="347"/>
      <c r="CO76" s="347"/>
      <c r="CP76" s="347"/>
      <c r="CQ76" s="347"/>
      <c r="CR76" s="347"/>
      <c r="CS76" s="347"/>
      <c r="CT76" s="347"/>
      <c r="CU76" s="347"/>
      <c r="CV76" s="347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6"/>
      <c r="DP76" s="126"/>
      <c r="DQ76" s="126"/>
      <c r="DR76" s="126"/>
      <c r="DS76" s="126"/>
      <c r="DT76" s="126"/>
      <c r="DU76" s="126"/>
      <c r="DV76" s="126"/>
      <c r="DW76" s="126"/>
      <c r="DX76" s="126"/>
      <c r="DY76" s="126"/>
      <c r="DZ76" s="126"/>
    </row>
  </sheetData>
  <mergeCells count="243">
    <mergeCell ref="DF33:EL33"/>
    <mergeCell ref="G35:BI35"/>
    <mergeCell ref="BJ35:BZ35"/>
    <mergeCell ref="CA35:DA35"/>
    <mergeCell ref="DF35:EL35"/>
    <mergeCell ref="A72:BX72"/>
    <mergeCell ref="BZ72:CF72"/>
    <mergeCell ref="G41:BI41"/>
    <mergeCell ref="AT67:BH67"/>
    <mergeCell ref="BI67:BZ67"/>
    <mergeCell ref="CA67:DA67"/>
    <mergeCell ref="AT68:BH68"/>
    <mergeCell ref="BI68:BZ68"/>
    <mergeCell ref="CA68:DA68"/>
    <mergeCell ref="A61:AS61"/>
    <mergeCell ref="A62:AS62"/>
    <mergeCell ref="A63:AS63"/>
    <mergeCell ref="A64:AS64"/>
    <mergeCell ref="AT63:BH63"/>
    <mergeCell ref="BI63:BZ63"/>
    <mergeCell ref="CA63:DA63"/>
    <mergeCell ref="AT64:BH64"/>
    <mergeCell ref="BI64:BZ64"/>
    <mergeCell ref="CA64:DA64"/>
    <mergeCell ref="G14:BH15"/>
    <mergeCell ref="BI5:BP5"/>
    <mergeCell ref="BQ5:BV5"/>
    <mergeCell ref="BW5:BZ5"/>
    <mergeCell ref="BI6:BP6"/>
    <mergeCell ref="BI13:BP13"/>
    <mergeCell ref="BI14:BP15"/>
    <mergeCell ref="BI23:BP23"/>
    <mergeCell ref="BQ13:BV13"/>
    <mergeCell ref="BQ6:BV6"/>
    <mergeCell ref="BQ14:BV15"/>
    <mergeCell ref="BQ23:BV23"/>
    <mergeCell ref="BW6:BZ6"/>
    <mergeCell ref="BW13:BZ13"/>
    <mergeCell ref="BW14:BZ15"/>
    <mergeCell ref="BW23:BZ23"/>
    <mergeCell ref="H11:BH11"/>
    <mergeCell ref="BI20:BP20"/>
    <mergeCell ref="BQ20:BV20"/>
    <mergeCell ref="BW20:BZ20"/>
    <mergeCell ref="BJ32:BZ32"/>
    <mergeCell ref="CA32:DA32"/>
    <mergeCell ref="A33:F33"/>
    <mergeCell ref="G33:BI33"/>
    <mergeCell ref="BJ33:BZ33"/>
    <mergeCell ref="A41:F41"/>
    <mergeCell ref="BJ41:BZ41"/>
    <mergeCell ref="CA41:DA41"/>
    <mergeCell ref="A56:AS56"/>
    <mergeCell ref="AT56:BH56"/>
    <mergeCell ref="BI56:BZ56"/>
    <mergeCell ref="CA56:DA56"/>
    <mergeCell ref="CA49:DA49"/>
    <mergeCell ref="CA50:DA51"/>
    <mergeCell ref="CA48:DA48"/>
    <mergeCell ref="A44:DA45"/>
    <mergeCell ref="BP42:BY42"/>
    <mergeCell ref="CA42:DA42"/>
    <mergeCell ref="BI52:BZ52"/>
    <mergeCell ref="AT49:BH49"/>
    <mergeCell ref="BI49:BZ49"/>
    <mergeCell ref="A50:AS50"/>
    <mergeCell ref="AT50:BH51"/>
    <mergeCell ref="BI50:BZ51"/>
    <mergeCell ref="CA61:DA61"/>
    <mergeCell ref="AT62:BH62"/>
    <mergeCell ref="BI62:BZ62"/>
    <mergeCell ref="CA62:DA62"/>
    <mergeCell ref="AT59:BH59"/>
    <mergeCell ref="BI59:BZ59"/>
    <mergeCell ref="CA59:DA59"/>
    <mergeCell ref="AT60:BH60"/>
    <mergeCell ref="BI60:BZ60"/>
    <mergeCell ref="CA53:DA53"/>
    <mergeCell ref="A54:AS54"/>
    <mergeCell ref="AT54:BH54"/>
    <mergeCell ref="BI54:BZ54"/>
    <mergeCell ref="CA54:DA54"/>
    <mergeCell ref="A55:AS55"/>
    <mergeCell ref="AT55:BH55"/>
    <mergeCell ref="BI55:BZ55"/>
    <mergeCell ref="CA55:DA55"/>
    <mergeCell ref="AT66:BH66"/>
    <mergeCell ref="AT57:BH57"/>
    <mergeCell ref="AT65:BH65"/>
    <mergeCell ref="BI65:BZ65"/>
    <mergeCell ref="A58:AS58"/>
    <mergeCell ref="A51:AS51"/>
    <mergeCell ref="BI58:BZ58"/>
    <mergeCell ref="AT58:BH58"/>
    <mergeCell ref="BI57:BZ57"/>
    <mergeCell ref="AT61:BH61"/>
    <mergeCell ref="BI61:BZ61"/>
    <mergeCell ref="CA33:DA33"/>
    <mergeCell ref="A39:F39"/>
    <mergeCell ref="G39:BI39"/>
    <mergeCell ref="BJ39:BZ39"/>
    <mergeCell ref="CA39:DA39"/>
    <mergeCell ref="DE75:DZ76"/>
    <mergeCell ref="BQ73:CV76"/>
    <mergeCell ref="CA57:DA57"/>
    <mergeCell ref="A67:AS67"/>
    <mergeCell ref="A68:AS68"/>
    <mergeCell ref="AT69:BH69"/>
    <mergeCell ref="BI69:BZ69"/>
    <mergeCell ref="CA69:DA69"/>
    <mergeCell ref="CA70:DA70"/>
    <mergeCell ref="A69:AS69"/>
    <mergeCell ref="A57:AS57"/>
    <mergeCell ref="A59:AS59"/>
    <mergeCell ref="A60:AS60"/>
    <mergeCell ref="CA65:DA65"/>
    <mergeCell ref="BI66:BZ66"/>
    <mergeCell ref="CA66:DA66"/>
    <mergeCell ref="A66:AS66"/>
    <mergeCell ref="CA58:DA58"/>
    <mergeCell ref="A65:AS65"/>
    <mergeCell ref="A31:F31"/>
    <mergeCell ref="G31:BI31"/>
    <mergeCell ref="BJ31:BZ31"/>
    <mergeCell ref="CA31:DA31"/>
    <mergeCell ref="A24:F24"/>
    <mergeCell ref="H24:BH24"/>
    <mergeCell ref="BI24:BZ24"/>
    <mergeCell ref="CA24:DA24"/>
    <mergeCell ref="CA25:DA25"/>
    <mergeCell ref="A27:DA28"/>
    <mergeCell ref="CA8:DA8"/>
    <mergeCell ref="H9:BH9"/>
    <mergeCell ref="H10:BH10"/>
    <mergeCell ref="CA9:DA9"/>
    <mergeCell ref="CA10:DA10"/>
    <mergeCell ref="CA11:DA11"/>
    <mergeCell ref="G13:BH13"/>
    <mergeCell ref="A30:F30"/>
    <mergeCell ref="G30:BI30"/>
    <mergeCell ref="BJ30:BZ30"/>
    <mergeCell ref="CA30:DA30"/>
    <mergeCell ref="A14:F15"/>
    <mergeCell ref="CA14:DA15"/>
    <mergeCell ref="A23:F23"/>
    <mergeCell ref="CA23:DA23"/>
    <mergeCell ref="G23:BH23"/>
    <mergeCell ref="A22:F22"/>
    <mergeCell ref="G22:BH22"/>
    <mergeCell ref="BI22:BP22"/>
    <mergeCell ref="BQ22:BV22"/>
    <mergeCell ref="BW22:BZ22"/>
    <mergeCell ref="CA22:DA22"/>
    <mergeCell ref="A20:F20"/>
    <mergeCell ref="G20:BH20"/>
    <mergeCell ref="A2:DA3"/>
    <mergeCell ref="A5:F5"/>
    <mergeCell ref="G5:BH5"/>
    <mergeCell ref="CA5:DA5"/>
    <mergeCell ref="A6:F6"/>
    <mergeCell ref="G6:BH6"/>
    <mergeCell ref="CA6:DA6"/>
    <mergeCell ref="BI48:BZ48"/>
    <mergeCell ref="A49:AS49"/>
    <mergeCell ref="A47:AS47"/>
    <mergeCell ref="AT47:BH47"/>
    <mergeCell ref="BI47:BZ47"/>
    <mergeCell ref="CA47:DA47"/>
    <mergeCell ref="AT48:BH48"/>
    <mergeCell ref="A48:AS48"/>
    <mergeCell ref="A12:F12"/>
    <mergeCell ref="H12:BH12"/>
    <mergeCell ref="CA12:DA12"/>
    <mergeCell ref="A13:F13"/>
    <mergeCell ref="CA13:DA13"/>
    <mergeCell ref="A7:F11"/>
    <mergeCell ref="H7:BH7"/>
    <mergeCell ref="CA7:DA7"/>
    <mergeCell ref="H8:BH8"/>
    <mergeCell ref="M73:BL76"/>
    <mergeCell ref="DE38:DS38"/>
    <mergeCell ref="DF32:EL32"/>
    <mergeCell ref="G32:BI32"/>
    <mergeCell ref="G37:BI37"/>
    <mergeCell ref="G38:BI38"/>
    <mergeCell ref="A32:F32"/>
    <mergeCell ref="A37:F37"/>
    <mergeCell ref="A38:F38"/>
    <mergeCell ref="BJ37:BZ37"/>
    <mergeCell ref="BJ38:BZ38"/>
    <mergeCell ref="CA37:DA37"/>
    <mergeCell ref="CA38:DA38"/>
    <mergeCell ref="CA60:DA60"/>
    <mergeCell ref="A52:AS52"/>
    <mergeCell ref="AT52:BH52"/>
    <mergeCell ref="CA52:DA52"/>
    <mergeCell ref="A53:AS53"/>
    <mergeCell ref="AT53:BH53"/>
    <mergeCell ref="BI53:BZ53"/>
    <mergeCell ref="CA40:DA40"/>
    <mergeCell ref="G40:BI40"/>
    <mergeCell ref="A40:F40"/>
    <mergeCell ref="BJ40:BZ40"/>
    <mergeCell ref="A16:F16"/>
    <mergeCell ref="G16:BH16"/>
    <mergeCell ref="BI16:BP16"/>
    <mergeCell ref="BQ16:BV16"/>
    <mergeCell ref="BW16:BZ16"/>
    <mergeCell ref="CA16:DA16"/>
    <mergeCell ref="A17:F17"/>
    <mergeCell ref="G17:BH17"/>
    <mergeCell ref="BI17:BP17"/>
    <mergeCell ref="BQ17:BV17"/>
    <mergeCell ref="BW17:BZ17"/>
    <mergeCell ref="CA17:DA17"/>
    <mergeCell ref="CA18:DA18"/>
    <mergeCell ref="A19:F19"/>
    <mergeCell ref="G19:BH19"/>
    <mergeCell ref="BI19:BP19"/>
    <mergeCell ref="BQ19:BV19"/>
    <mergeCell ref="BW19:BZ19"/>
    <mergeCell ref="CA19:DA19"/>
    <mergeCell ref="CA20:DA20"/>
    <mergeCell ref="A21:F21"/>
    <mergeCell ref="G21:BH21"/>
    <mergeCell ref="BI21:BP21"/>
    <mergeCell ref="BQ21:BV21"/>
    <mergeCell ref="BW21:BZ21"/>
    <mergeCell ref="CA21:DA21"/>
    <mergeCell ref="A18:F18"/>
    <mergeCell ref="G18:BH18"/>
    <mergeCell ref="BI18:BP18"/>
    <mergeCell ref="BQ18:BV18"/>
    <mergeCell ref="BW18:BZ18"/>
    <mergeCell ref="DF34:EL34"/>
    <mergeCell ref="A34:F35"/>
    <mergeCell ref="A36:F36"/>
    <mergeCell ref="G36:BI36"/>
    <mergeCell ref="BJ36:BZ36"/>
    <mergeCell ref="CA36:DA36"/>
    <mergeCell ref="G34:BI34"/>
    <mergeCell ref="BJ34:BZ34"/>
    <mergeCell ref="CA34:DA34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</vt:lpstr>
      <vt:lpstr>смета</vt:lpstr>
      <vt:lpstr>244.2</vt:lpstr>
      <vt:lpstr>'244.2'!Область_печати</vt:lpstr>
      <vt:lpstr>изм!Область_печати</vt:lpstr>
      <vt:lpstr>смета!Область_печати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2021-05-11T00:42:47Z</dcterms:modified>
</cp:coreProperties>
</file>